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53E96F93-F01C-4B2F-8D98-EA3F58992CC0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0" i="2" l="1"/>
  <c r="L80" i="2"/>
  <c r="M79" i="2"/>
  <c r="L79" i="2"/>
  <c r="M78" i="2"/>
  <c r="L78" i="2"/>
  <c r="M77" i="2"/>
  <c r="L77" i="2"/>
  <c r="M72" i="2"/>
  <c r="L72" i="2"/>
  <c r="M71" i="2"/>
  <c r="L71" i="2"/>
  <c r="M70" i="2"/>
  <c r="L70" i="2"/>
  <c r="M69" i="2"/>
  <c r="L69" i="2"/>
  <c r="M68" i="2"/>
  <c r="L68" i="2"/>
  <c r="M67" i="2"/>
  <c r="L67" i="2"/>
  <c r="M66" i="2"/>
  <c r="L66" i="2"/>
  <c r="M63" i="2"/>
  <c r="L63" i="2"/>
  <c r="M62" i="2"/>
  <c r="L62" i="2"/>
  <c r="M61" i="2"/>
  <c r="L61" i="2"/>
  <c r="M60" i="2"/>
  <c r="L60" i="2"/>
  <c r="M59" i="2"/>
  <c r="L59" i="2"/>
  <c r="M58" i="2"/>
  <c r="L58" i="2"/>
  <c r="M55" i="2"/>
  <c r="L55" i="2"/>
  <c r="M51" i="2"/>
  <c r="L51" i="2"/>
  <c r="M50" i="2"/>
  <c r="L50" i="2"/>
  <c r="M49" i="2"/>
  <c r="L49" i="2"/>
  <c r="M48" i="2"/>
  <c r="L48" i="2"/>
  <c r="M47" i="2"/>
  <c r="L47" i="2"/>
  <c r="M46" i="2"/>
  <c r="L46" i="2"/>
  <c r="M44" i="2"/>
  <c r="L44" i="2"/>
  <c r="M43" i="2"/>
  <c r="L43" i="2"/>
  <c r="M42" i="2"/>
  <c r="L42" i="2"/>
  <c r="M41" i="2"/>
  <c r="L41" i="2"/>
  <c r="M39" i="2"/>
  <c r="L39" i="2"/>
  <c r="M38" i="2"/>
  <c r="L38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76" i="2"/>
  <c r="M75" i="2"/>
  <c r="M74" i="2"/>
  <c r="M73" i="2"/>
  <c r="M65" i="2"/>
  <c r="M64" i="2"/>
  <c r="M57" i="2"/>
  <c r="M56" i="2"/>
  <c r="M54" i="2"/>
  <c r="M53" i="2"/>
  <c r="M52" i="2"/>
  <c r="M45" i="2"/>
  <c r="M40" i="2"/>
  <c r="M37" i="2"/>
  <c r="M36" i="2"/>
  <c r="M35" i="2"/>
  <c r="M17" i="2"/>
  <c r="M16" i="2"/>
  <c r="L76" i="2"/>
  <c r="L75" i="2"/>
  <c r="L74" i="2"/>
  <c r="L73" i="2"/>
  <c r="L65" i="2"/>
  <c r="L64" i="2"/>
  <c r="L57" i="2"/>
  <c r="L56" i="2"/>
  <c r="L54" i="2"/>
  <c r="L53" i="2"/>
  <c r="L52" i="2"/>
  <c r="L45" i="2"/>
  <c r="L40" i="2"/>
  <c r="L37" i="2"/>
  <c r="L36" i="2"/>
  <c r="L35" i="2"/>
  <c r="L17" i="2"/>
  <c r="L16" i="2"/>
  <c r="M15" i="2"/>
  <c r="L15" i="2"/>
  <c r="M6" i="2"/>
  <c r="M7" i="2"/>
  <c r="M8" i="2"/>
  <c r="M9" i="2"/>
  <c r="M10" i="2"/>
  <c r="M11" i="2"/>
  <c r="M12" i="2"/>
  <c r="M13" i="2"/>
  <c r="M14" i="2"/>
  <c r="L6" i="2"/>
  <c r="L7" i="2"/>
  <c r="L8" i="2"/>
  <c r="L9" i="2"/>
  <c r="L10" i="2"/>
  <c r="L11" i="2"/>
  <c r="L12" i="2"/>
  <c r="L13" i="2"/>
  <c r="L14" i="2"/>
  <c r="M5" i="2"/>
  <c r="L5" i="2"/>
</calcChain>
</file>

<file path=xl/sharedStrings.xml><?xml version="1.0" encoding="utf-8"?>
<sst xmlns="http://schemas.openxmlformats.org/spreadsheetml/2006/main" count="303" uniqueCount="222">
  <si>
    <t>STT</t>
  </si>
  <si>
    <t>Tên đường</t>
  </si>
  <si>
    <t>Đoạn đường</t>
  </si>
  <si>
    <t>Hết tuyến</t>
  </si>
  <si>
    <t>Toàn tuyến</t>
  </si>
  <si>
    <t>Giáp ranh xã Tân Thành</t>
  </si>
  <si>
    <t>Các tuyến đường còn lại</t>
  </si>
  <si>
    <t>Đường ĐT 759B</t>
  </si>
  <si>
    <t>Giáp ranh xã Lộc Hiệp</t>
  </si>
  <si>
    <t>Hết ranh UBND xã Tân Thành</t>
  </si>
  <si>
    <t>Giáo xứ Tân Thành</t>
  </si>
  <si>
    <t>Giáp ranh đất ông Võ Đình Chiết</t>
  </si>
  <si>
    <t>Hết ranh Bưu điện xã Tân Thành</t>
  </si>
  <si>
    <t>Ngã ba đường xóm (hết ranh thửa đất số 51, tờ bản đồ số 21)</t>
  </si>
  <si>
    <t>Giáp ranh xã Tân Tiến</t>
  </si>
  <si>
    <t>Ngã ba đường nhựa K2</t>
  </si>
  <si>
    <t>Giáp ranh đất nhà bà Lê Bên</t>
  </si>
  <si>
    <t>Cổng chào ấp Tân An</t>
  </si>
  <si>
    <t>Giáp ranh xã Thanh Hòa</t>
  </si>
  <si>
    <t>Đường giao thông đấu nối từ đường ĐT759B vào 200m (trừ các đoạn đã quy định giá đất cụ thể trong phụ lục này)</t>
  </si>
  <si>
    <t>Đường liên doanh</t>
  </si>
  <si>
    <t>Đường ĐT 759B ào 30m</t>
  </si>
  <si>
    <t>Hết ranh đất Trường THCS xã Tân Thành</t>
  </si>
  <si>
    <t>Đồn cầu trắng</t>
  </si>
  <si>
    <t>Đường trong khu vực chợ Tân Thành</t>
  </si>
  <si>
    <t>Đường nhựa ấp Tân Lợi</t>
  </si>
  <si>
    <t>Đường ĐT759B vào 30m (cổng chào ấp Tân Lợi)</t>
  </si>
  <si>
    <t>Ngã ba Biển Hồ (hết ranh thửa đất số 122 và thửa đất số 144, tờ bản đồ số 16)</t>
  </si>
  <si>
    <t>Đường liên doanh (ngã ba nhà bà Năm Lầu)</t>
  </si>
  <si>
    <t>Ngã ba Biển hồ (hết ranh thửa đất số 122 và thửa đất số 144, tờ bản đồ số 16)</t>
  </si>
  <si>
    <t>Thửa đất số 77, tờ bản đồ số 16</t>
  </si>
  <si>
    <t>Hết thửa đất số 117, tờ bản đồ số 9</t>
  </si>
  <si>
    <t>Đường nhựa ấp Tân Phú</t>
  </si>
  <si>
    <t>Đường liên doanh (Cổng chào ấp Tân Phú)</t>
  </si>
  <si>
    <t>Ngã ba (hết ranh thửa đất số 78, tờ bản đồ số 17)</t>
  </si>
  <si>
    <t>Đường nhựa ấp Tân Phong</t>
  </si>
  <si>
    <t>Đường liên doanh (Cổng chào ấp Tân Phong)</t>
  </si>
  <si>
    <t>Ngã ba (hết ranh thửa đất số 23, tờ bản đồ số 8)</t>
  </si>
  <si>
    <t>Đường liên doanh (ngã ba cây tung)</t>
  </si>
  <si>
    <t>Hết ranh thửa đất số 98, tờ bản đồ số 7</t>
  </si>
  <si>
    <t>Đường nhựa ấp Tân Hội</t>
  </si>
  <si>
    <t>Đường liên doanh (cổng chào ấp Tân Hội)</t>
  </si>
  <si>
    <t>Đường liên doanh (cổng chào cũ ấp Tân Hội)</t>
  </si>
  <si>
    <t>Hết ranh thửa đất số 42, tờ bản đồ số 6</t>
  </si>
  <si>
    <t>Đường nhựa ấp Tân Lập đi Tân Phú</t>
  </si>
  <si>
    <t>Đường ĐT759B vào 30m</t>
  </si>
  <si>
    <t>Hết ranh thửa đất số 10, thửa đất số 12 và thửa đất số 15, tờ bản đồ số 26</t>
  </si>
  <si>
    <t>Đường nhựa giáp ấp Tân Phú</t>
  </si>
  <si>
    <t>Đường ĐT759B vào 30m (ngã ba nhà ông Thắng tài chính)</t>
  </si>
  <si>
    <t>Hết ranh thửa đất số 31 và thửa đất số 36, tờ bản đồ số 25</t>
  </si>
  <si>
    <t>Đường ĐT759B vào 30m (ngã ba nhà ông Thắng Công an)</t>
  </si>
  <si>
    <t>Hết ranh thửa đất số 153, tờ bản đồ số 21</t>
  </si>
  <si>
    <t>Đường nhựa ấp Tân Định</t>
  </si>
  <si>
    <t>Hết ranh thửa đất số 69 và thửa đất số 75, tờ bản đồ số 24</t>
  </si>
  <si>
    <t>Đường ĐT759B vào 30m (cổng chào ấp Tân Định)</t>
  </si>
  <si>
    <t>Hết ranh từ thửa đất số 70 và thửa đất số 76 đến thửa đất số 92, tờ bản đồ số 24</t>
  </si>
  <si>
    <t>Đường nhựa vào hồ bơi Ngọc Thủy</t>
  </si>
  <si>
    <t>Hết ranh thửa đất số 92 và thửa đất số 94, tờ bản đồ số 24</t>
  </si>
  <si>
    <t>Đường nhựa ấp Tân Hiệp</t>
  </si>
  <si>
    <t>Hết ranh thửa đất số 232, tờ bản đồ số 23</t>
  </si>
  <si>
    <t>Đường ĐT759B vào 30m (cổng chào ấp Tân Hiệp)</t>
  </si>
  <si>
    <t>Hết ranh thửa đất số 32, tờ bản đồ số 14</t>
  </si>
  <si>
    <t>Đường nhựa giáp ranh xã Lộc Hiệp</t>
  </si>
  <si>
    <t>Hết ranh thửa đất số 71, tờ bản đồ số 14</t>
  </si>
  <si>
    <t>Đường nhựa C3</t>
  </si>
  <si>
    <t>Ngã 3 đường Liên Doanh</t>
  </si>
  <si>
    <t>Hết ranh thửa đất số 104, tờ bản đồ số 9</t>
  </si>
  <si>
    <t>Đường nhựa ấp Tân Đông</t>
  </si>
  <si>
    <t>Đường ĐT759B vào 30m (cổng chào ấp Tân Đông)</t>
  </si>
  <si>
    <t>Đập Bù Đạo</t>
  </si>
  <si>
    <t>Đường nhựa khu dân cư đội 3 - đội 5 Trung đoàn 717</t>
  </si>
  <si>
    <t>Đường nhựa giáp ranh xã Tân Tiến - Tân Thành</t>
  </si>
  <si>
    <t>Suối Bù Đạo</t>
  </si>
  <si>
    <t>Từ đập tràn suối Bù Đạo</t>
  </si>
  <si>
    <t>Ranh địa giới hành chính xã Tân Tiến</t>
  </si>
  <si>
    <t>Cầu sắt ấp Tân Hiệp</t>
  </si>
  <si>
    <t>Đường liên doanh (Từ Cây xăng Hoàng Anh)</t>
  </si>
  <si>
    <t>Nhà ông Lê Văn Thiện (ấp Tân Lập)</t>
  </si>
  <si>
    <t>Đường bê tông bên cạnh trường mầm non</t>
  </si>
  <si>
    <t>Đường nhựa giáp Tân Hội - Tân Lợi</t>
  </si>
  <si>
    <t>Công ty Thanh Tòng</t>
  </si>
  <si>
    <t>Từ ngã ba nhà bà Đồng Thị Huỳnh (thửa đất số 168, tờ bản đồ số 24)</t>
  </si>
  <si>
    <t>Hết ranh thửa đất số 62, tờ bản đồ số 26</t>
  </si>
  <si>
    <t>Từ ngã ba (thửa đất số 20, tờ bản đồ số 41)</t>
  </si>
  <si>
    <t>Hết ranh thửa đất số 52, tờ bản đồ số 41</t>
  </si>
  <si>
    <t>Từ ngã ba (thửa đất số 16, tờ bản đồ số 44)</t>
  </si>
  <si>
    <t>Hết ranh thửa đất số 33, tờ bản đồ số 43</t>
  </si>
  <si>
    <t>Hết ranh thửa đất số 26, tờ bản đồ số 44</t>
  </si>
  <si>
    <t>Đường nhựa ngã tư cầu Trắng đi Đội 3 Trung đoàn 717</t>
  </si>
  <si>
    <t>Đường nhựa ngã tư cầu Trắng đi Đội 5 Trung đoàn 717</t>
  </si>
  <si>
    <t>Đường Sóc Nê</t>
  </si>
  <si>
    <t>Ngã ba Sóc Nê vào 60m</t>
  </si>
  <si>
    <t>Hết ranh đất Trường cấp II+III và Trường tiểu học</t>
  </si>
  <si>
    <t>Suối Đá</t>
  </si>
  <si>
    <t>Hết ranh đất nhà ông 3 đến (Thửa đất số 172, tờ bản đồ số 22)</t>
  </si>
  <si>
    <t>Đường trong khu vực chợ Tân Tiến</t>
  </si>
  <si>
    <t>Đường nhựa K2</t>
  </si>
  <si>
    <t>Suối K2</t>
  </si>
  <si>
    <t>Đường nhựa giáp ấp Tân Bình, Tân Hòa</t>
  </si>
  <si>
    <t>Đường ĐT759B vào 30m (đoạn nắn cua)</t>
  </si>
  <si>
    <t>Hết ranh đất ông Phan Văn Hoàng (Hết ranh thửa đất số 60, tờ bản đồ số 6)</t>
  </si>
  <si>
    <t>Ngã ba nhà Trường Yến (Hết ranh thửa đất số 3, tờ bản đồ số 6)</t>
  </si>
  <si>
    <t>Đường nhựa ấp Tân An</t>
  </si>
  <si>
    <t>Đường ĐT759B vào 30m (cổng chào ấp Tân An)</t>
  </si>
  <si>
    <t>Hết ranh đất ông Nông Văn Píu (Hết ranh thửa đất số 100, tờ bản đồ số 13)</t>
  </si>
  <si>
    <t>Đường nhựa ấp Tân Thuận</t>
  </si>
  <si>
    <t>Đường ĐT759B vào 30m (cổng chào ấp Tân Thuận)</t>
  </si>
  <si>
    <t>Hết ranh đất ông Đinh Hoàng Tuấn (Hết ranh thửa đất số 57, tờ bản đồ số 4)</t>
  </si>
  <si>
    <t>Đường nhựa ấp Tân Nhân</t>
  </si>
  <si>
    <t>Đường ĐT759B vào 30m (cổng chào ấp Tân Nhân)</t>
  </si>
  <si>
    <t>Hết ranh đất ông Bùi Văn Quỳ (thửa đất số 201, tờ bản đồ số 11)</t>
  </si>
  <si>
    <t>Hết ranh đất bà Nguyễn Thị Cúc (Hết ranh thửa đất số 59, tờ bản đồ số 7)</t>
  </si>
  <si>
    <t>Đường nhựa H8</t>
  </si>
  <si>
    <t>Ngã tư máy trà ông Viện (Hết ranh thửa đất số 170, tờ bản đồ số 14)</t>
  </si>
  <si>
    <t>Đường nhựa giáp ranh Tân Thành - Tân Tiến</t>
  </si>
  <si>
    <t>Đường nhựa ấp Tân An (Đường Đào Tiên)</t>
  </si>
  <si>
    <t>Ngã ba nhà ông Thái Hoàng Déng</t>
  </si>
  <si>
    <t>Đường bê tông, nhựa (bên cạnh Cây xăng Thanh Xổ)</t>
  </si>
  <si>
    <t>Đường nhựa ấp Tân Bình (cổng chào Tân Bình)</t>
  </si>
  <si>
    <t>Đường nhựa ấp Tân Hòa (bên cạnh Cây xăng Hoàng Trọng)</t>
  </si>
  <si>
    <t>Kênh nhánh N12</t>
  </si>
  <si>
    <t>Đường nhựa ấp Tân Thuận (trại cá Tư Nghĩa)</t>
  </si>
  <si>
    <t>Ngã ba nhà ông Bế Văn Ba</t>
  </si>
  <si>
    <t>Đường nhựa giáp ranh Tân Tiến - Thanh Hòa (ấp 2 Thanh Hòa)</t>
  </si>
  <si>
    <t>Đường nhựa giáp ranh Tân Tiến - Thanh Hòa (ấp 6 Thanh Hòa)</t>
  </si>
  <si>
    <t>Đường liên xã Lộc An - Lộc Tấn</t>
  </si>
  <si>
    <t>Giáp ranh xã Lộc Thạnh</t>
  </si>
  <si>
    <t>Giáp ranh xã Lộc Tấn</t>
  </si>
  <si>
    <t>Nông trường II</t>
  </si>
  <si>
    <t>Thửa đất số 16, tờ bản đồ số 29</t>
  </si>
  <si>
    <t>Ngã ba Trạm y tế</t>
  </si>
  <si>
    <t>Xã Tân Tiến</t>
  </si>
  <si>
    <t>Điểm cuối</t>
  </si>
  <si>
    <t xml:space="preserve">Điểm đầu </t>
  </si>
  <si>
    <t>LNXVI1</t>
  </si>
  <si>
    <t>LNXVI2</t>
  </si>
  <si>
    <t>LNXVI3</t>
  </si>
  <si>
    <t>LNXVI4</t>
  </si>
  <si>
    <t>LNXVI5</t>
  </si>
  <si>
    <t>LNXVI6</t>
  </si>
  <si>
    <t>BUDOPII1</t>
  </si>
  <si>
    <t>BUDOPII2</t>
  </si>
  <si>
    <t>BUDOPII3</t>
  </si>
  <si>
    <t>BUDOPII4</t>
  </si>
  <si>
    <t>BUDOPII5</t>
  </si>
  <si>
    <t>BUDOPII6</t>
  </si>
  <si>
    <t>BUDOPII7</t>
  </si>
  <si>
    <t>BUDOPII8</t>
  </si>
  <si>
    <t>BUDOPII9</t>
  </si>
  <si>
    <t>BUDOPII10</t>
  </si>
  <si>
    <t>BUDOPII11</t>
  </si>
  <si>
    <t>BUDOPII12</t>
  </si>
  <si>
    <t>BUDOPII13</t>
  </si>
  <si>
    <t>BUDOPII14</t>
  </si>
  <si>
    <t>BUDOPII15</t>
  </si>
  <si>
    <t>BUDOPII16</t>
  </si>
  <si>
    <t>BUDOPII17</t>
  </si>
  <si>
    <t>BUDOPII18</t>
  </si>
  <si>
    <t>BUDOPII19</t>
  </si>
  <si>
    <t>BUDOPII20</t>
  </si>
  <si>
    <t>BUDOPII21</t>
  </si>
  <si>
    <t>BUDOPII22</t>
  </si>
  <si>
    <t>BUDOPII23</t>
  </si>
  <si>
    <t>BUDOPII24</t>
  </si>
  <si>
    <t>BUDOPII25</t>
  </si>
  <si>
    <t>BUDOPII26</t>
  </si>
  <si>
    <t>BUDOPII27</t>
  </si>
  <si>
    <t>BUDOPII28</t>
  </si>
  <si>
    <t>BUDOPII29</t>
  </si>
  <si>
    <t>BUDOPII30</t>
  </si>
  <si>
    <t>BUDOPII31</t>
  </si>
  <si>
    <t>BUDOPII32</t>
  </si>
  <si>
    <t>BUDOPII33</t>
  </si>
  <si>
    <t>BUDOPII34</t>
  </si>
  <si>
    <t>BUDOPII35</t>
  </si>
  <si>
    <t>BUDOPII36</t>
  </si>
  <si>
    <t>BUDOPII37</t>
  </si>
  <si>
    <t>BUDOPII38</t>
  </si>
  <si>
    <t>BUDOPII39</t>
  </si>
  <si>
    <t>BUDOPII40</t>
  </si>
  <si>
    <t>BUDOPII41</t>
  </si>
  <si>
    <t>BUDOPII42</t>
  </si>
  <si>
    <t>BUDOPIII1</t>
  </si>
  <si>
    <t>BUDOPIII2</t>
  </si>
  <si>
    <t>BUDOPIII3</t>
  </si>
  <si>
    <t>BUDOPIII4</t>
  </si>
  <si>
    <t>BUDOPIII5</t>
  </si>
  <si>
    <t>BUDOPIII6</t>
  </si>
  <si>
    <t>BUDOPIII7</t>
  </si>
  <si>
    <t>BUDOPIII8</t>
  </si>
  <si>
    <t>BUDOPIII9</t>
  </si>
  <si>
    <t>BUDOPIII10</t>
  </si>
  <si>
    <t>BUDOPIII11</t>
  </si>
  <si>
    <t>BUDOPIII12</t>
  </si>
  <si>
    <t>BUDOPIII13</t>
  </si>
  <si>
    <t>BUDOPIII14</t>
  </si>
  <si>
    <t>BUDOPIII15</t>
  </si>
  <si>
    <t>BUDOPIII16</t>
  </si>
  <si>
    <t>BUDOPIII17</t>
  </si>
  <si>
    <t>BUDOPIII18</t>
  </si>
  <si>
    <t>BUDOPIII19</t>
  </si>
  <si>
    <t>BUDOPIII20</t>
  </si>
  <si>
    <t>BUDOPIII21</t>
  </si>
  <si>
    <t>BUDOPIII22</t>
  </si>
  <si>
    <t>BUDOPIII23</t>
  </si>
  <si>
    <t>BUDOPIII24</t>
  </si>
  <si>
    <t>BUDOPIII25</t>
  </si>
  <si>
    <t>BUDOPII43, BUDOPIII26</t>
  </si>
  <si>
    <t>Các tuyến đường còn lại tại xã Lộc An cũ</t>
  </si>
  <si>
    <t>Các tuyến đường giao thông nông thôn từ 3,5 m trở lên, tại xã Lộc An cũ</t>
  </si>
  <si>
    <t>Các tuyến đường thôn ấp còn lại (có quy định lộ giới)</t>
  </si>
  <si>
    <t>BUDOPIII29</t>
  </si>
  <si>
    <t>BUDOPIII30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</si>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</sst>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sheetPr filterMode="1"/>
  <dimension ref="A1:M80"/>
  <sheetViews>
    <sheetView tabSelected="1" topLeftCell="B1" zoomScale="80" zoomScaleNormal="80" workbookViewId="0">
      <selection activeCell="C18" sqref="C18"/>
    </sheetView>
  </sheetViews>
  <sheetFormatPr defaultRowHeight="15.75" x14ac:dyDescent="0.25"/>
  <cols>
    <col min="1" max="1" width="0" style="7" hidden="1" customWidth="1"/>
    <col min="2" max="2" width="5.42578125" style="11" customWidth="1"/>
    <col min="3" max="3" width="32.85546875" style="9" customWidth="1"/>
    <col min="4" max="5" width="38.42578125" style="9" customWidth="1"/>
    <col min="6" max="6" width="15.28515625" style="10" customWidth="1"/>
    <col min="7" max="7" width="15.7109375" style="10" customWidth="1"/>
    <col min="8" max="8" width="13.85546875" style="10" customWidth="1"/>
    <col min="9" max="9" width="13.7109375" style="10" customWidth="1"/>
    <col min="10" max="10" width="14" style="10" customWidth="1"/>
    <col min="11" max="11" width="15.140625" style="10" customWidth="1"/>
    <col min="12" max="12" width="16.85546875" style="7" customWidth="1"/>
    <col min="13" max="13" width="17" style="7" customWidth="1"/>
    <col min="14" max="16384" width="9.140625" style="7"/>
  </cols>
  <sheetData>
    <row r="1" spans="1:13" ht="18.75" x14ac:dyDescent="0.25">
      <c r="B1" s="24" t="s">
        <v>221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1.5" customHeight="1" x14ac:dyDescent="0.25">
      <c r="A2" s="19"/>
      <c r="B2" s="22" t="s">
        <v>0</v>
      </c>
      <c r="C2" s="22" t="s">
        <v>1</v>
      </c>
      <c r="D2" s="22" t="s">
        <v>2</v>
      </c>
      <c r="E2" s="22"/>
      <c r="F2" s="23" t="s">
        <v>213</v>
      </c>
      <c r="G2" s="23" t="s">
        <v>214</v>
      </c>
      <c r="H2" s="23" t="s">
        <v>215</v>
      </c>
      <c r="I2" s="23" t="s">
        <v>216</v>
      </c>
      <c r="J2" s="23" t="s">
        <v>217</v>
      </c>
      <c r="K2" s="23" t="s">
        <v>218</v>
      </c>
      <c r="L2" s="23" t="s">
        <v>219</v>
      </c>
      <c r="M2" s="23" t="s">
        <v>220</v>
      </c>
    </row>
    <row r="3" spans="1:13" ht="31.5" customHeight="1" x14ac:dyDescent="0.25">
      <c r="A3" s="19"/>
      <c r="B3" s="22"/>
      <c r="C3" s="22"/>
      <c r="D3" s="1" t="s">
        <v>133</v>
      </c>
      <c r="E3" s="1" t="s">
        <v>132</v>
      </c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19"/>
      <c r="B4" s="1"/>
      <c r="C4" s="6" t="s">
        <v>131</v>
      </c>
      <c r="D4" s="6"/>
      <c r="E4" s="6"/>
      <c r="F4" s="2"/>
      <c r="G4" s="2"/>
      <c r="H4" s="2"/>
      <c r="I4" s="2"/>
      <c r="J4" s="2"/>
      <c r="K4" s="2"/>
      <c r="L4" s="20"/>
      <c r="M4" s="19"/>
    </row>
    <row r="5" spans="1:13" ht="25.5" hidden="1" x14ac:dyDescent="0.25">
      <c r="A5" s="15" t="s">
        <v>140</v>
      </c>
      <c r="B5" s="16">
        <v>1</v>
      </c>
      <c r="C5" s="17" t="s">
        <v>7</v>
      </c>
      <c r="D5" s="17" t="s">
        <v>8</v>
      </c>
      <c r="E5" s="17" t="s">
        <v>9</v>
      </c>
      <c r="F5" s="18">
        <v>120</v>
      </c>
      <c r="G5" s="18">
        <v>90</v>
      </c>
      <c r="H5" s="18">
        <v>13</v>
      </c>
      <c r="I5" s="18">
        <v>20</v>
      </c>
      <c r="J5" s="18">
        <v>15</v>
      </c>
      <c r="K5" s="18">
        <v>15</v>
      </c>
      <c r="L5" s="8">
        <f>1.1*F5</f>
        <v>132</v>
      </c>
      <c r="M5" s="7">
        <f>1.1*G5</f>
        <v>99.000000000000014</v>
      </c>
    </row>
    <row r="6" spans="1:13" ht="25.5" hidden="1" x14ac:dyDescent="0.25">
      <c r="A6" s="12" t="s">
        <v>141</v>
      </c>
      <c r="B6" s="3">
        <v>2</v>
      </c>
      <c r="C6" s="5" t="s">
        <v>7</v>
      </c>
      <c r="D6" s="5" t="s">
        <v>9</v>
      </c>
      <c r="E6" s="5" t="s">
        <v>10</v>
      </c>
      <c r="F6" s="4">
        <v>120</v>
      </c>
      <c r="G6" s="4">
        <v>90</v>
      </c>
      <c r="H6" s="4">
        <v>13</v>
      </c>
      <c r="I6" s="4">
        <v>20</v>
      </c>
      <c r="J6" s="4">
        <v>15</v>
      </c>
      <c r="K6" s="4">
        <v>15</v>
      </c>
      <c r="L6" s="8">
        <f t="shared" ref="L6:L14" si="0">1.1*F6</f>
        <v>132</v>
      </c>
      <c r="M6" s="7">
        <f t="shared" ref="M6:M14" si="1">1.1*G6</f>
        <v>99.000000000000014</v>
      </c>
    </row>
    <row r="7" spans="1:13" ht="25.5" hidden="1" x14ac:dyDescent="0.25">
      <c r="A7" s="12" t="s">
        <v>142</v>
      </c>
      <c r="B7" s="3">
        <v>3</v>
      </c>
      <c r="C7" s="5" t="s">
        <v>7</v>
      </c>
      <c r="D7" s="5" t="s">
        <v>10</v>
      </c>
      <c r="E7" s="5" t="s">
        <v>11</v>
      </c>
      <c r="F7" s="4">
        <v>120</v>
      </c>
      <c r="G7" s="4">
        <v>90</v>
      </c>
      <c r="H7" s="4">
        <v>13</v>
      </c>
      <c r="I7" s="4">
        <v>20</v>
      </c>
      <c r="J7" s="4">
        <v>15</v>
      </c>
      <c r="K7" s="4">
        <v>15</v>
      </c>
      <c r="L7" s="8">
        <f t="shared" si="0"/>
        <v>132</v>
      </c>
      <c r="M7" s="7">
        <f t="shared" si="1"/>
        <v>99.000000000000014</v>
      </c>
    </row>
    <row r="8" spans="1:13" ht="25.5" hidden="1" x14ac:dyDescent="0.25">
      <c r="A8" s="12" t="s">
        <v>143</v>
      </c>
      <c r="B8" s="3">
        <v>4</v>
      </c>
      <c r="C8" s="5" t="s">
        <v>7</v>
      </c>
      <c r="D8" s="5" t="s">
        <v>11</v>
      </c>
      <c r="E8" s="5" t="s">
        <v>12</v>
      </c>
      <c r="F8" s="4">
        <v>120</v>
      </c>
      <c r="G8" s="4">
        <v>90</v>
      </c>
      <c r="H8" s="4">
        <v>13</v>
      </c>
      <c r="I8" s="4">
        <v>20</v>
      </c>
      <c r="J8" s="4">
        <v>15</v>
      </c>
      <c r="K8" s="4">
        <v>15</v>
      </c>
      <c r="L8" s="8">
        <f t="shared" si="0"/>
        <v>132</v>
      </c>
      <c r="M8" s="7">
        <f t="shared" si="1"/>
        <v>99.000000000000014</v>
      </c>
    </row>
    <row r="9" spans="1:13" ht="31.5" hidden="1" x14ac:dyDescent="0.25">
      <c r="A9" s="12" t="s">
        <v>144</v>
      </c>
      <c r="B9" s="3">
        <v>5</v>
      </c>
      <c r="C9" s="5" t="s">
        <v>7</v>
      </c>
      <c r="D9" s="5" t="s">
        <v>12</v>
      </c>
      <c r="E9" s="5" t="s">
        <v>13</v>
      </c>
      <c r="F9" s="4">
        <v>120</v>
      </c>
      <c r="G9" s="4">
        <v>90</v>
      </c>
      <c r="H9" s="4">
        <v>13</v>
      </c>
      <c r="I9" s="4">
        <v>20</v>
      </c>
      <c r="J9" s="4">
        <v>15</v>
      </c>
      <c r="K9" s="4">
        <v>15</v>
      </c>
      <c r="L9" s="8">
        <f t="shared" si="0"/>
        <v>132</v>
      </c>
      <c r="M9" s="7">
        <f t="shared" si="1"/>
        <v>99.000000000000014</v>
      </c>
    </row>
    <row r="10" spans="1:13" ht="31.5" hidden="1" x14ac:dyDescent="0.25">
      <c r="A10" s="12" t="s">
        <v>145</v>
      </c>
      <c r="B10" s="3">
        <v>6</v>
      </c>
      <c r="C10" s="5" t="s">
        <v>7</v>
      </c>
      <c r="D10" s="5" t="s">
        <v>13</v>
      </c>
      <c r="E10" s="5" t="s">
        <v>14</v>
      </c>
      <c r="F10" s="4">
        <v>120</v>
      </c>
      <c r="G10" s="4">
        <v>90</v>
      </c>
      <c r="H10" s="4">
        <v>13</v>
      </c>
      <c r="I10" s="4">
        <v>20</v>
      </c>
      <c r="J10" s="4">
        <v>15</v>
      </c>
      <c r="K10" s="4">
        <v>15</v>
      </c>
      <c r="L10" s="8">
        <f t="shared" si="0"/>
        <v>132</v>
      </c>
      <c r="M10" s="7">
        <f t="shared" si="1"/>
        <v>99.000000000000014</v>
      </c>
    </row>
    <row r="11" spans="1:13" ht="25.5" hidden="1" x14ac:dyDescent="0.25">
      <c r="A11" s="12" t="s">
        <v>182</v>
      </c>
      <c r="B11" s="3">
        <v>7</v>
      </c>
      <c r="C11" s="5" t="s">
        <v>7</v>
      </c>
      <c r="D11" s="5" t="s">
        <v>5</v>
      </c>
      <c r="E11" s="5" t="s">
        <v>15</v>
      </c>
      <c r="F11" s="4">
        <v>120</v>
      </c>
      <c r="G11" s="4">
        <v>90</v>
      </c>
      <c r="H11" s="4">
        <v>13</v>
      </c>
      <c r="I11" s="4">
        <v>20</v>
      </c>
      <c r="J11" s="4">
        <v>15</v>
      </c>
      <c r="K11" s="4">
        <v>15</v>
      </c>
      <c r="L11" s="8">
        <f t="shared" si="0"/>
        <v>132</v>
      </c>
      <c r="M11" s="7">
        <f t="shared" si="1"/>
        <v>99.000000000000014</v>
      </c>
    </row>
    <row r="12" spans="1:13" ht="25.5" hidden="1" x14ac:dyDescent="0.25">
      <c r="A12" s="12" t="s">
        <v>183</v>
      </c>
      <c r="B12" s="3">
        <v>8</v>
      </c>
      <c r="C12" s="5" t="s">
        <v>7</v>
      </c>
      <c r="D12" s="5" t="s">
        <v>15</v>
      </c>
      <c r="E12" s="5" t="s">
        <v>16</v>
      </c>
      <c r="F12" s="4">
        <v>120</v>
      </c>
      <c r="G12" s="4">
        <v>90</v>
      </c>
      <c r="H12" s="4">
        <v>13</v>
      </c>
      <c r="I12" s="4">
        <v>20</v>
      </c>
      <c r="J12" s="4">
        <v>15</v>
      </c>
      <c r="K12" s="4">
        <v>15</v>
      </c>
      <c r="L12" s="8">
        <f t="shared" si="0"/>
        <v>132</v>
      </c>
      <c r="M12" s="7">
        <f t="shared" si="1"/>
        <v>99.000000000000014</v>
      </c>
    </row>
    <row r="13" spans="1:13" ht="25.5" hidden="1" x14ac:dyDescent="0.25">
      <c r="A13" s="12" t="s">
        <v>184</v>
      </c>
      <c r="B13" s="3">
        <v>9</v>
      </c>
      <c r="C13" s="5" t="s">
        <v>7</v>
      </c>
      <c r="D13" s="5" t="s">
        <v>16</v>
      </c>
      <c r="E13" s="5" t="s">
        <v>17</v>
      </c>
      <c r="F13" s="4">
        <v>120</v>
      </c>
      <c r="G13" s="4">
        <v>90</v>
      </c>
      <c r="H13" s="4">
        <v>13</v>
      </c>
      <c r="I13" s="4">
        <v>20</v>
      </c>
      <c r="J13" s="4">
        <v>15</v>
      </c>
      <c r="K13" s="4">
        <v>15</v>
      </c>
      <c r="L13" s="8">
        <f t="shared" si="0"/>
        <v>132</v>
      </c>
      <c r="M13" s="7">
        <f t="shared" si="1"/>
        <v>99.000000000000014</v>
      </c>
    </row>
    <row r="14" spans="1:13" ht="25.5" hidden="1" x14ac:dyDescent="0.25">
      <c r="A14" s="12" t="s">
        <v>185</v>
      </c>
      <c r="B14" s="3">
        <v>10</v>
      </c>
      <c r="C14" s="5" t="s">
        <v>7</v>
      </c>
      <c r="D14" s="5" t="s">
        <v>17</v>
      </c>
      <c r="E14" s="5" t="s">
        <v>18</v>
      </c>
      <c r="F14" s="4">
        <v>120</v>
      </c>
      <c r="G14" s="4">
        <v>90</v>
      </c>
      <c r="H14" s="4">
        <v>13</v>
      </c>
      <c r="I14" s="4">
        <v>20</v>
      </c>
      <c r="J14" s="4">
        <v>15</v>
      </c>
      <c r="K14" s="4">
        <v>15</v>
      </c>
      <c r="L14" s="8">
        <f t="shared" si="0"/>
        <v>132</v>
      </c>
      <c r="M14" s="7">
        <f t="shared" si="1"/>
        <v>99.000000000000014</v>
      </c>
    </row>
    <row r="15" spans="1:13" ht="63" hidden="1" x14ac:dyDescent="0.25">
      <c r="A15" s="12" t="s">
        <v>207</v>
      </c>
      <c r="B15" s="3">
        <v>11</v>
      </c>
      <c r="C15" s="5" t="s">
        <v>19</v>
      </c>
      <c r="D15" s="5" t="s">
        <v>4</v>
      </c>
      <c r="E15" s="5"/>
      <c r="F15" s="4">
        <v>80</v>
      </c>
      <c r="G15" s="4">
        <v>60</v>
      </c>
      <c r="H15" s="4">
        <v>13</v>
      </c>
      <c r="I15" s="4">
        <v>20</v>
      </c>
      <c r="J15" s="4">
        <v>15</v>
      </c>
      <c r="K15" s="4">
        <v>15</v>
      </c>
      <c r="L15" s="8">
        <f>1.05*F15</f>
        <v>84</v>
      </c>
      <c r="M15" s="7">
        <f>1.05*G15</f>
        <v>63</v>
      </c>
    </row>
    <row r="16" spans="1:13" ht="25.5" hidden="1" x14ac:dyDescent="0.25">
      <c r="A16" s="12" t="s">
        <v>146</v>
      </c>
      <c r="B16" s="3">
        <v>12</v>
      </c>
      <c r="C16" s="5" t="s">
        <v>20</v>
      </c>
      <c r="D16" s="5" t="s">
        <v>21</v>
      </c>
      <c r="E16" s="5" t="s">
        <v>22</v>
      </c>
      <c r="F16" s="4">
        <v>80</v>
      </c>
      <c r="G16" s="4">
        <v>60</v>
      </c>
      <c r="H16" s="4">
        <v>13</v>
      </c>
      <c r="I16" s="4">
        <v>20</v>
      </c>
      <c r="J16" s="4">
        <v>15</v>
      </c>
      <c r="K16" s="4">
        <v>15</v>
      </c>
      <c r="L16" s="8">
        <f t="shared" ref="L16:L17" si="2">1.05*F16</f>
        <v>84</v>
      </c>
      <c r="M16" s="7">
        <f t="shared" ref="M16:M17" si="3">1.05*G16</f>
        <v>63</v>
      </c>
    </row>
    <row r="17" spans="1:13" ht="25.5" hidden="1" x14ac:dyDescent="0.25">
      <c r="A17" s="12" t="s">
        <v>147</v>
      </c>
      <c r="B17" s="3">
        <v>13</v>
      </c>
      <c r="C17" s="5" t="s">
        <v>20</v>
      </c>
      <c r="D17" s="5" t="s">
        <v>22</v>
      </c>
      <c r="E17" s="5" t="s">
        <v>23</v>
      </c>
      <c r="F17" s="4">
        <v>80</v>
      </c>
      <c r="G17" s="4">
        <v>60</v>
      </c>
      <c r="H17" s="4">
        <v>13</v>
      </c>
      <c r="I17" s="4">
        <v>20</v>
      </c>
      <c r="J17" s="4">
        <v>15</v>
      </c>
      <c r="K17" s="4">
        <v>15</v>
      </c>
      <c r="L17" s="8">
        <f t="shared" si="2"/>
        <v>84</v>
      </c>
      <c r="M17" s="7">
        <f t="shared" si="3"/>
        <v>63</v>
      </c>
    </row>
    <row r="18" spans="1:13" ht="31.5" x14ac:dyDescent="0.25">
      <c r="A18" s="12" t="s">
        <v>148</v>
      </c>
      <c r="B18" s="3">
        <v>14</v>
      </c>
      <c r="C18" s="5" t="s">
        <v>24</v>
      </c>
      <c r="D18" s="5" t="s">
        <v>4</v>
      </c>
      <c r="E18" s="5"/>
      <c r="F18" s="4">
        <v>50</v>
      </c>
      <c r="G18" s="4">
        <v>35</v>
      </c>
      <c r="H18" s="4">
        <v>13</v>
      </c>
      <c r="I18" s="4">
        <v>20</v>
      </c>
      <c r="J18" s="4">
        <v>15</v>
      </c>
      <c r="K18" s="4">
        <v>15</v>
      </c>
      <c r="L18" s="20">
        <f>F18</f>
        <v>50</v>
      </c>
      <c r="M18" s="19">
        <f>G18</f>
        <v>35</v>
      </c>
    </row>
    <row r="19" spans="1:13" ht="31.5" x14ac:dyDescent="0.25">
      <c r="A19" s="12" t="s">
        <v>149</v>
      </c>
      <c r="B19" s="3">
        <v>15</v>
      </c>
      <c r="C19" s="5" t="s">
        <v>25</v>
      </c>
      <c r="D19" s="5" t="s">
        <v>26</v>
      </c>
      <c r="E19" s="5" t="s">
        <v>27</v>
      </c>
      <c r="F19" s="4">
        <v>50</v>
      </c>
      <c r="G19" s="4">
        <v>35</v>
      </c>
      <c r="H19" s="4">
        <v>13</v>
      </c>
      <c r="I19" s="4">
        <v>20</v>
      </c>
      <c r="J19" s="4">
        <v>15</v>
      </c>
      <c r="K19" s="4">
        <v>15</v>
      </c>
      <c r="L19" s="20">
        <f t="shared" ref="L19:L34" si="4">F19</f>
        <v>50</v>
      </c>
      <c r="M19" s="19">
        <f t="shared" ref="M19:M34" si="5">G19</f>
        <v>35</v>
      </c>
    </row>
    <row r="20" spans="1:13" ht="31.5" x14ac:dyDescent="0.25">
      <c r="A20" s="12" t="s">
        <v>150</v>
      </c>
      <c r="B20" s="3">
        <v>16</v>
      </c>
      <c r="C20" s="5" t="s">
        <v>25</v>
      </c>
      <c r="D20" s="5" t="s">
        <v>28</v>
      </c>
      <c r="E20" s="5" t="s">
        <v>29</v>
      </c>
      <c r="F20" s="4">
        <v>50</v>
      </c>
      <c r="G20" s="4">
        <v>35</v>
      </c>
      <c r="H20" s="4">
        <v>13</v>
      </c>
      <c r="I20" s="4">
        <v>20</v>
      </c>
      <c r="J20" s="4">
        <v>15</v>
      </c>
      <c r="K20" s="4">
        <v>15</v>
      </c>
      <c r="L20" s="20">
        <f t="shared" si="4"/>
        <v>50</v>
      </c>
      <c r="M20" s="19">
        <f t="shared" si="5"/>
        <v>35</v>
      </c>
    </row>
    <row r="21" spans="1:13" ht="25.5" x14ac:dyDescent="0.25">
      <c r="A21" s="12" t="s">
        <v>151</v>
      </c>
      <c r="B21" s="3">
        <v>17</v>
      </c>
      <c r="C21" s="5" t="s">
        <v>25</v>
      </c>
      <c r="D21" s="5" t="s">
        <v>30</v>
      </c>
      <c r="E21" s="5" t="s">
        <v>31</v>
      </c>
      <c r="F21" s="4">
        <v>50</v>
      </c>
      <c r="G21" s="4">
        <v>35</v>
      </c>
      <c r="H21" s="4">
        <v>13</v>
      </c>
      <c r="I21" s="4">
        <v>20</v>
      </c>
      <c r="J21" s="4">
        <v>15</v>
      </c>
      <c r="K21" s="4">
        <v>15</v>
      </c>
      <c r="L21" s="20">
        <f t="shared" si="4"/>
        <v>50</v>
      </c>
      <c r="M21" s="19">
        <f t="shared" si="5"/>
        <v>35</v>
      </c>
    </row>
    <row r="22" spans="1:13" ht="31.5" x14ac:dyDescent="0.25">
      <c r="A22" s="12" t="s">
        <v>152</v>
      </c>
      <c r="B22" s="3">
        <v>18</v>
      </c>
      <c r="C22" s="5" t="s">
        <v>32</v>
      </c>
      <c r="D22" s="5" t="s">
        <v>33</v>
      </c>
      <c r="E22" s="5" t="s">
        <v>34</v>
      </c>
      <c r="F22" s="4">
        <v>50</v>
      </c>
      <c r="G22" s="4">
        <v>35</v>
      </c>
      <c r="H22" s="4">
        <v>13</v>
      </c>
      <c r="I22" s="4">
        <v>20</v>
      </c>
      <c r="J22" s="4">
        <v>15</v>
      </c>
      <c r="K22" s="4">
        <v>15</v>
      </c>
      <c r="L22" s="20">
        <f t="shared" si="4"/>
        <v>50</v>
      </c>
      <c r="M22" s="19">
        <f t="shared" si="5"/>
        <v>35</v>
      </c>
    </row>
    <row r="23" spans="1:13" ht="31.5" x14ac:dyDescent="0.25">
      <c r="A23" s="12" t="s">
        <v>153</v>
      </c>
      <c r="B23" s="3">
        <v>19</v>
      </c>
      <c r="C23" s="5" t="s">
        <v>35</v>
      </c>
      <c r="D23" s="5" t="s">
        <v>36</v>
      </c>
      <c r="E23" s="5" t="s">
        <v>37</v>
      </c>
      <c r="F23" s="4">
        <v>50</v>
      </c>
      <c r="G23" s="4">
        <v>35</v>
      </c>
      <c r="H23" s="4">
        <v>13</v>
      </c>
      <c r="I23" s="4">
        <v>20</v>
      </c>
      <c r="J23" s="4">
        <v>15</v>
      </c>
      <c r="K23" s="4">
        <v>15</v>
      </c>
      <c r="L23" s="20">
        <f t="shared" si="4"/>
        <v>50</v>
      </c>
      <c r="M23" s="19">
        <f t="shared" si="5"/>
        <v>35</v>
      </c>
    </row>
    <row r="24" spans="1:13" ht="25.5" x14ac:dyDescent="0.25">
      <c r="A24" s="12" t="s">
        <v>154</v>
      </c>
      <c r="B24" s="3">
        <v>20</v>
      </c>
      <c r="C24" s="5" t="s">
        <v>35</v>
      </c>
      <c r="D24" s="5" t="s">
        <v>38</v>
      </c>
      <c r="E24" s="5" t="s">
        <v>39</v>
      </c>
      <c r="F24" s="4">
        <v>50</v>
      </c>
      <c r="G24" s="4">
        <v>35</v>
      </c>
      <c r="H24" s="4">
        <v>13</v>
      </c>
      <c r="I24" s="4">
        <v>20</v>
      </c>
      <c r="J24" s="4">
        <v>15</v>
      </c>
      <c r="K24" s="4">
        <v>15</v>
      </c>
      <c r="L24" s="20">
        <f t="shared" si="4"/>
        <v>50</v>
      </c>
      <c r="M24" s="19">
        <f t="shared" si="5"/>
        <v>35</v>
      </c>
    </row>
    <row r="25" spans="1:13" ht="25.5" x14ac:dyDescent="0.25">
      <c r="A25" s="12" t="s">
        <v>155</v>
      </c>
      <c r="B25" s="3">
        <v>21</v>
      </c>
      <c r="C25" s="5" t="s">
        <v>40</v>
      </c>
      <c r="D25" s="5" t="s">
        <v>41</v>
      </c>
      <c r="E25" s="5" t="s">
        <v>3</v>
      </c>
      <c r="F25" s="4">
        <v>50</v>
      </c>
      <c r="G25" s="4">
        <v>35</v>
      </c>
      <c r="H25" s="4">
        <v>13</v>
      </c>
      <c r="I25" s="4">
        <v>20</v>
      </c>
      <c r="J25" s="4">
        <v>15</v>
      </c>
      <c r="K25" s="4">
        <v>15</v>
      </c>
      <c r="L25" s="20">
        <f t="shared" si="4"/>
        <v>50</v>
      </c>
      <c r="M25" s="19">
        <f t="shared" si="5"/>
        <v>35</v>
      </c>
    </row>
    <row r="26" spans="1:13" ht="31.5" x14ac:dyDescent="0.25">
      <c r="A26" s="12" t="s">
        <v>156</v>
      </c>
      <c r="B26" s="3">
        <v>22</v>
      </c>
      <c r="C26" s="5" t="s">
        <v>40</v>
      </c>
      <c r="D26" s="5" t="s">
        <v>42</v>
      </c>
      <c r="E26" s="5" t="s">
        <v>43</v>
      </c>
      <c r="F26" s="4">
        <v>50</v>
      </c>
      <c r="G26" s="4">
        <v>35</v>
      </c>
      <c r="H26" s="4">
        <v>13</v>
      </c>
      <c r="I26" s="4">
        <v>20</v>
      </c>
      <c r="J26" s="4">
        <v>15</v>
      </c>
      <c r="K26" s="4">
        <v>15</v>
      </c>
      <c r="L26" s="20">
        <f t="shared" si="4"/>
        <v>50</v>
      </c>
      <c r="M26" s="19">
        <f t="shared" si="5"/>
        <v>35</v>
      </c>
    </row>
    <row r="27" spans="1:13" ht="31.5" x14ac:dyDescent="0.25">
      <c r="A27" s="12" t="s">
        <v>157</v>
      </c>
      <c r="B27" s="3">
        <v>23</v>
      </c>
      <c r="C27" s="5" t="s">
        <v>44</v>
      </c>
      <c r="D27" s="5" t="s">
        <v>45</v>
      </c>
      <c r="E27" s="5" t="s">
        <v>46</v>
      </c>
      <c r="F27" s="4">
        <v>50</v>
      </c>
      <c r="G27" s="4">
        <v>35</v>
      </c>
      <c r="H27" s="4">
        <v>13</v>
      </c>
      <c r="I27" s="4">
        <v>20</v>
      </c>
      <c r="J27" s="4">
        <v>15</v>
      </c>
      <c r="K27" s="4">
        <v>15</v>
      </c>
      <c r="L27" s="20">
        <f t="shared" si="4"/>
        <v>50</v>
      </c>
      <c r="M27" s="19">
        <f t="shared" si="5"/>
        <v>35</v>
      </c>
    </row>
    <row r="28" spans="1:13" ht="31.5" x14ac:dyDescent="0.25">
      <c r="A28" s="12" t="s">
        <v>158</v>
      </c>
      <c r="B28" s="3">
        <v>24</v>
      </c>
      <c r="C28" s="5" t="s">
        <v>47</v>
      </c>
      <c r="D28" s="5" t="s">
        <v>48</v>
      </c>
      <c r="E28" s="5" t="s">
        <v>49</v>
      </c>
      <c r="F28" s="4">
        <v>50</v>
      </c>
      <c r="G28" s="4">
        <v>35</v>
      </c>
      <c r="H28" s="4">
        <v>13</v>
      </c>
      <c r="I28" s="4">
        <v>20</v>
      </c>
      <c r="J28" s="4">
        <v>15</v>
      </c>
      <c r="K28" s="4">
        <v>15</v>
      </c>
      <c r="L28" s="20">
        <f t="shared" si="4"/>
        <v>50</v>
      </c>
      <c r="M28" s="19">
        <f t="shared" si="5"/>
        <v>35</v>
      </c>
    </row>
    <row r="29" spans="1:13" ht="31.5" x14ac:dyDescent="0.25">
      <c r="A29" s="12" t="s">
        <v>159</v>
      </c>
      <c r="B29" s="3">
        <v>25</v>
      </c>
      <c r="C29" s="5" t="s">
        <v>32</v>
      </c>
      <c r="D29" s="5" t="s">
        <v>50</v>
      </c>
      <c r="E29" s="5" t="s">
        <v>51</v>
      </c>
      <c r="F29" s="4">
        <v>50</v>
      </c>
      <c r="G29" s="4">
        <v>35</v>
      </c>
      <c r="H29" s="4">
        <v>13</v>
      </c>
      <c r="I29" s="4">
        <v>20</v>
      </c>
      <c r="J29" s="4">
        <v>15</v>
      </c>
      <c r="K29" s="4">
        <v>15</v>
      </c>
      <c r="L29" s="20">
        <f t="shared" si="4"/>
        <v>50</v>
      </c>
      <c r="M29" s="19">
        <f t="shared" si="5"/>
        <v>35</v>
      </c>
    </row>
    <row r="30" spans="1:13" ht="31.5" x14ac:dyDescent="0.25">
      <c r="A30" s="12" t="s">
        <v>160</v>
      </c>
      <c r="B30" s="3">
        <v>26</v>
      </c>
      <c r="C30" s="5" t="s">
        <v>52</v>
      </c>
      <c r="D30" s="5" t="s">
        <v>45</v>
      </c>
      <c r="E30" s="5" t="s">
        <v>53</v>
      </c>
      <c r="F30" s="4">
        <v>50</v>
      </c>
      <c r="G30" s="4">
        <v>35</v>
      </c>
      <c r="H30" s="4">
        <v>13</v>
      </c>
      <c r="I30" s="4">
        <v>20</v>
      </c>
      <c r="J30" s="4">
        <v>15</v>
      </c>
      <c r="K30" s="4">
        <v>15</v>
      </c>
      <c r="L30" s="20">
        <f t="shared" si="4"/>
        <v>50</v>
      </c>
      <c r="M30" s="19">
        <f t="shared" si="5"/>
        <v>35</v>
      </c>
    </row>
    <row r="31" spans="1:13" ht="31.5" x14ac:dyDescent="0.25">
      <c r="A31" s="12" t="s">
        <v>161</v>
      </c>
      <c r="B31" s="3">
        <v>27</v>
      </c>
      <c r="C31" s="5" t="s">
        <v>52</v>
      </c>
      <c r="D31" s="5" t="s">
        <v>54</v>
      </c>
      <c r="E31" s="5" t="s">
        <v>55</v>
      </c>
      <c r="F31" s="4">
        <v>50</v>
      </c>
      <c r="G31" s="4">
        <v>35</v>
      </c>
      <c r="H31" s="4">
        <v>13</v>
      </c>
      <c r="I31" s="4">
        <v>20</v>
      </c>
      <c r="J31" s="4">
        <v>15</v>
      </c>
      <c r="K31" s="4">
        <v>15</v>
      </c>
      <c r="L31" s="20">
        <f t="shared" si="4"/>
        <v>50</v>
      </c>
      <c r="M31" s="19">
        <f t="shared" si="5"/>
        <v>35</v>
      </c>
    </row>
    <row r="32" spans="1:13" ht="31.5" x14ac:dyDescent="0.25">
      <c r="A32" s="12" t="s">
        <v>162</v>
      </c>
      <c r="B32" s="3">
        <v>28</v>
      </c>
      <c r="C32" s="5" t="s">
        <v>56</v>
      </c>
      <c r="D32" s="5" t="s">
        <v>45</v>
      </c>
      <c r="E32" s="5" t="s">
        <v>57</v>
      </c>
      <c r="F32" s="4">
        <v>50</v>
      </c>
      <c r="G32" s="4">
        <v>35</v>
      </c>
      <c r="H32" s="4">
        <v>13</v>
      </c>
      <c r="I32" s="4">
        <v>20</v>
      </c>
      <c r="J32" s="4">
        <v>15</v>
      </c>
      <c r="K32" s="4">
        <v>15</v>
      </c>
      <c r="L32" s="20">
        <f t="shared" si="4"/>
        <v>50</v>
      </c>
      <c r="M32" s="19">
        <f t="shared" si="5"/>
        <v>35</v>
      </c>
    </row>
    <row r="33" spans="1:13" ht="31.5" x14ac:dyDescent="0.25">
      <c r="A33" s="12" t="s">
        <v>163</v>
      </c>
      <c r="B33" s="3">
        <v>29</v>
      </c>
      <c r="C33" s="5" t="s">
        <v>58</v>
      </c>
      <c r="D33" s="5" t="s">
        <v>45</v>
      </c>
      <c r="E33" s="5" t="s">
        <v>59</v>
      </c>
      <c r="F33" s="4">
        <v>50</v>
      </c>
      <c r="G33" s="4">
        <v>35</v>
      </c>
      <c r="H33" s="4">
        <v>13</v>
      </c>
      <c r="I33" s="4">
        <v>20</v>
      </c>
      <c r="J33" s="4">
        <v>15</v>
      </c>
      <c r="K33" s="4">
        <v>15</v>
      </c>
      <c r="L33" s="20">
        <f t="shared" si="4"/>
        <v>50</v>
      </c>
      <c r="M33" s="19">
        <f t="shared" si="5"/>
        <v>35</v>
      </c>
    </row>
    <row r="34" spans="1:13" ht="31.5" x14ac:dyDescent="0.25">
      <c r="A34" s="12" t="s">
        <v>164</v>
      </c>
      <c r="B34" s="3">
        <v>30</v>
      </c>
      <c r="C34" s="5" t="s">
        <v>58</v>
      </c>
      <c r="D34" s="5" t="s">
        <v>60</v>
      </c>
      <c r="E34" s="5" t="s">
        <v>61</v>
      </c>
      <c r="F34" s="4">
        <v>50</v>
      </c>
      <c r="G34" s="4">
        <v>35</v>
      </c>
      <c r="H34" s="4">
        <v>13</v>
      </c>
      <c r="I34" s="4">
        <v>20</v>
      </c>
      <c r="J34" s="4">
        <v>15</v>
      </c>
      <c r="K34" s="4">
        <v>15</v>
      </c>
      <c r="L34" s="20">
        <f t="shared" si="4"/>
        <v>50</v>
      </c>
      <c r="M34" s="19">
        <f t="shared" si="5"/>
        <v>35</v>
      </c>
    </row>
    <row r="35" spans="1:13" ht="25.5" hidden="1" x14ac:dyDescent="0.25">
      <c r="A35" s="15" t="s">
        <v>165</v>
      </c>
      <c r="B35" s="16">
        <v>31</v>
      </c>
      <c r="C35" s="17" t="s">
        <v>62</v>
      </c>
      <c r="D35" s="17" t="s">
        <v>45</v>
      </c>
      <c r="E35" s="17" t="s">
        <v>3</v>
      </c>
      <c r="F35" s="18">
        <v>80</v>
      </c>
      <c r="G35" s="18">
        <v>60</v>
      </c>
      <c r="H35" s="18">
        <v>13</v>
      </c>
      <c r="I35" s="18">
        <v>20</v>
      </c>
      <c r="J35" s="18">
        <v>15</v>
      </c>
      <c r="K35" s="18">
        <v>15</v>
      </c>
      <c r="L35" s="8">
        <f t="shared" ref="L35:L37" si="6">1.05*F35</f>
        <v>84</v>
      </c>
      <c r="M35" s="7">
        <f t="shared" ref="M35:M37" si="7">1.05*G35</f>
        <v>63</v>
      </c>
    </row>
    <row r="36" spans="1:13" ht="25.5" hidden="1" x14ac:dyDescent="0.25">
      <c r="A36" s="12" t="s">
        <v>166</v>
      </c>
      <c r="B36" s="3">
        <v>32</v>
      </c>
      <c r="C36" s="5" t="s">
        <v>62</v>
      </c>
      <c r="D36" s="5" t="s">
        <v>45</v>
      </c>
      <c r="E36" s="5" t="s">
        <v>63</v>
      </c>
      <c r="F36" s="4">
        <v>80</v>
      </c>
      <c r="G36" s="4">
        <v>60</v>
      </c>
      <c r="H36" s="4">
        <v>13</v>
      </c>
      <c r="I36" s="4">
        <v>20</v>
      </c>
      <c r="J36" s="4">
        <v>15</v>
      </c>
      <c r="K36" s="4">
        <v>15</v>
      </c>
      <c r="L36" s="8">
        <f t="shared" si="6"/>
        <v>84</v>
      </c>
      <c r="M36" s="7">
        <f t="shared" si="7"/>
        <v>63</v>
      </c>
    </row>
    <row r="37" spans="1:13" ht="25.5" hidden="1" x14ac:dyDescent="0.25">
      <c r="A37" s="12" t="s">
        <v>167</v>
      </c>
      <c r="B37" s="3">
        <v>33</v>
      </c>
      <c r="C37" s="5" t="s">
        <v>64</v>
      </c>
      <c r="D37" s="5" t="s">
        <v>65</v>
      </c>
      <c r="E37" s="5" t="s">
        <v>66</v>
      </c>
      <c r="F37" s="4">
        <v>80</v>
      </c>
      <c r="G37" s="4">
        <v>60</v>
      </c>
      <c r="H37" s="4">
        <v>13</v>
      </c>
      <c r="I37" s="4">
        <v>20</v>
      </c>
      <c r="J37" s="4">
        <v>15</v>
      </c>
      <c r="K37" s="4">
        <v>15</v>
      </c>
      <c r="L37" s="8">
        <f t="shared" si="6"/>
        <v>84</v>
      </c>
      <c r="M37" s="7">
        <f t="shared" si="7"/>
        <v>63</v>
      </c>
    </row>
    <row r="38" spans="1:13" ht="31.5" x14ac:dyDescent="0.25">
      <c r="A38" s="12" t="s">
        <v>168</v>
      </c>
      <c r="B38" s="3">
        <v>34</v>
      </c>
      <c r="C38" s="5" t="s">
        <v>67</v>
      </c>
      <c r="D38" s="5" t="s">
        <v>68</v>
      </c>
      <c r="E38" s="5" t="s">
        <v>69</v>
      </c>
      <c r="F38" s="4">
        <v>50</v>
      </c>
      <c r="G38" s="4">
        <v>35</v>
      </c>
      <c r="H38" s="4">
        <v>13</v>
      </c>
      <c r="I38" s="4">
        <v>20</v>
      </c>
      <c r="J38" s="4">
        <v>15</v>
      </c>
      <c r="K38" s="4">
        <v>15</v>
      </c>
      <c r="L38" s="20">
        <f t="shared" ref="L38:L39" si="8">F38</f>
        <v>50</v>
      </c>
      <c r="M38" s="19">
        <f t="shared" ref="M38:M39" si="9">G38</f>
        <v>35</v>
      </c>
    </row>
    <row r="39" spans="1:13" ht="31.5" x14ac:dyDescent="0.25">
      <c r="A39" s="12" t="s">
        <v>169</v>
      </c>
      <c r="B39" s="3">
        <v>35</v>
      </c>
      <c r="C39" s="5" t="s">
        <v>70</v>
      </c>
      <c r="D39" s="5" t="s">
        <v>4</v>
      </c>
      <c r="E39" s="5"/>
      <c r="F39" s="4">
        <v>50</v>
      </c>
      <c r="G39" s="4">
        <v>35</v>
      </c>
      <c r="H39" s="4">
        <v>13</v>
      </c>
      <c r="I39" s="4">
        <v>20</v>
      </c>
      <c r="J39" s="4">
        <v>15</v>
      </c>
      <c r="K39" s="4">
        <v>15</v>
      </c>
      <c r="L39" s="20">
        <f t="shared" si="8"/>
        <v>50</v>
      </c>
      <c r="M39" s="19">
        <f t="shared" si="9"/>
        <v>35</v>
      </c>
    </row>
    <row r="40" spans="1:13" ht="31.5" hidden="1" x14ac:dyDescent="0.25">
      <c r="A40" s="15" t="s">
        <v>170</v>
      </c>
      <c r="B40" s="16">
        <v>36</v>
      </c>
      <c r="C40" s="17" t="s">
        <v>71</v>
      </c>
      <c r="D40" s="17" t="s">
        <v>45</v>
      </c>
      <c r="E40" s="17" t="s">
        <v>72</v>
      </c>
      <c r="F40" s="18">
        <v>80</v>
      </c>
      <c r="G40" s="18">
        <v>60</v>
      </c>
      <c r="H40" s="18">
        <v>13</v>
      </c>
      <c r="I40" s="18">
        <v>20</v>
      </c>
      <c r="J40" s="18">
        <v>15</v>
      </c>
      <c r="K40" s="18">
        <v>15</v>
      </c>
      <c r="L40" s="8">
        <f>1.05*F40</f>
        <v>84</v>
      </c>
      <c r="M40" s="7">
        <f>1.05*G40</f>
        <v>63</v>
      </c>
    </row>
    <row r="41" spans="1:13" ht="25.5" x14ac:dyDescent="0.25">
      <c r="A41" s="12" t="s">
        <v>171</v>
      </c>
      <c r="B41" s="3">
        <v>37</v>
      </c>
      <c r="C41" s="5" t="s">
        <v>67</v>
      </c>
      <c r="D41" s="5" t="s">
        <v>73</v>
      </c>
      <c r="E41" s="5" t="s">
        <v>74</v>
      </c>
      <c r="F41" s="4">
        <v>50</v>
      </c>
      <c r="G41" s="4">
        <v>35</v>
      </c>
      <c r="H41" s="4">
        <v>13</v>
      </c>
      <c r="I41" s="4">
        <v>20</v>
      </c>
      <c r="J41" s="4">
        <v>15</v>
      </c>
      <c r="K41" s="4">
        <v>15</v>
      </c>
      <c r="L41" s="20">
        <f t="shared" ref="L41:L44" si="10">F41</f>
        <v>50</v>
      </c>
      <c r="M41" s="19">
        <f t="shared" ref="M41:M44" si="11">G41</f>
        <v>35</v>
      </c>
    </row>
    <row r="42" spans="1:13" ht="25.5" x14ac:dyDescent="0.25">
      <c r="A42" s="12" t="s">
        <v>172</v>
      </c>
      <c r="B42" s="3">
        <v>38</v>
      </c>
      <c r="C42" s="5" t="s">
        <v>67</v>
      </c>
      <c r="D42" s="5" t="s">
        <v>74</v>
      </c>
      <c r="E42" s="5" t="s">
        <v>75</v>
      </c>
      <c r="F42" s="4">
        <v>50</v>
      </c>
      <c r="G42" s="4">
        <v>35</v>
      </c>
      <c r="H42" s="4">
        <v>13</v>
      </c>
      <c r="I42" s="4">
        <v>20</v>
      </c>
      <c r="J42" s="4">
        <v>15</v>
      </c>
      <c r="K42" s="4">
        <v>15</v>
      </c>
      <c r="L42" s="20">
        <f t="shared" si="10"/>
        <v>50</v>
      </c>
      <c r="M42" s="19">
        <f t="shared" si="11"/>
        <v>35</v>
      </c>
    </row>
    <row r="43" spans="1:13" ht="31.5" x14ac:dyDescent="0.25">
      <c r="A43" s="12" t="s">
        <v>173</v>
      </c>
      <c r="B43" s="3">
        <v>39</v>
      </c>
      <c r="C43" s="5" t="s">
        <v>32</v>
      </c>
      <c r="D43" s="5" t="s">
        <v>76</v>
      </c>
      <c r="E43" s="5" t="s">
        <v>77</v>
      </c>
      <c r="F43" s="4">
        <v>50</v>
      </c>
      <c r="G43" s="4">
        <v>35</v>
      </c>
      <c r="H43" s="4">
        <v>13</v>
      </c>
      <c r="I43" s="4">
        <v>20</v>
      </c>
      <c r="J43" s="4">
        <v>15</v>
      </c>
      <c r="K43" s="4">
        <v>15</v>
      </c>
      <c r="L43" s="20">
        <f t="shared" si="10"/>
        <v>50</v>
      </c>
      <c r="M43" s="19">
        <f t="shared" si="11"/>
        <v>35</v>
      </c>
    </row>
    <row r="44" spans="1:13" ht="31.5" x14ac:dyDescent="0.25">
      <c r="A44" s="12" t="s">
        <v>174</v>
      </c>
      <c r="B44" s="3">
        <v>40</v>
      </c>
      <c r="C44" s="5" t="s">
        <v>78</v>
      </c>
      <c r="D44" s="5" t="s">
        <v>4</v>
      </c>
      <c r="E44" s="5"/>
      <c r="F44" s="4">
        <v>50</v>
      </c>
      <c r="G44" s="4">
        <v>35</v>
      </c>
      <c r="H44" s="4">
        <v>13</v>
      </c>
      <c r="I44" s="4">
        <v>20</v>
      </c>
      <c r="J44" s="4">
        <v>15</v>
      </c>
      <c r="K44" s="4">
        <v>15</v>
      </c>
      <c r="L44" s="20">
        <f t="shared" si="10"/>
        <v>50</v>
      </c>
      <c r="M44" s="19">
        <f t="shared" si="11"/>
        <v>35</v>
      </c>
    </row>
    <row r="45" spans="1:13" ht="31.5" hidden="1" x14ac:dyDescent="0.25">
      <c r="A45" s="15" t="s">
        <v>175</v>
      </c>
      <c r="B45" s="16">
        <v>41</v>
      </c>
      <c r="C45" s="17" t="s">
        <v>79</v>
      </c>
      <c r="D45" s="17" t="s">
        <v>20</v>
      </c>
      <c r="E45" s="17" t="s">
        <v>80</v>
      </c>
      <c r="F45" s="18">
        <v>80</v>
      </c>
      <c r="G45" s="18">
        <v>60</v>
      </c>
      <c r="H45" s="18">
        <v>13</v>
      </c>
      <c r="I45" s="18">
        <v>20</v>
      </c>
      <c r="J45" s="18">
        <v>15</v>
      </c>
      <c r="K45" s="18">
        <v>15</v>
      </c>
      <c r="L45" s="8">
        <f>1.05*F45</f>
        <v>84</v>
      </c>
      <c r="M45" s="7">
        <f>1.05*G45</f>
        <v>63</v>
      </c>
    </row>
    <row r="46" spans="1:13" ht="31.5" x14ac:dyDescent="0.25">
      <c r="A46" s="12" t="s">
        <v>176</v>
      </c>
      <c r="B46" s="3">
        <v>42</v>
      </c>
      <c r="C46" s="5" t="s">
        <v>52</v>
      </c>
      <c r="D46" s="5" t="s">
        <v>81</v>
      </c>
      <c r="E46" s="5" t="s">
        <v>82</v>
      </c>
      <c r="F46" s="4">
        <v>50</v>
      </c>
      <c r="G46" s="4">
        <v>35</v>
      </c>
      <c r="H46" s="4">
        <v>13</v>
      </c>
      <c r="I46" s="4">
        <v>20</v>
      </c>
      <c r="J46" s="4">
        <v>15</v>
      </c>
      <c r="K46" s="4">
        <v>15</v>
      </c>
      <c r="L46" s="20">
        <f t="shared" ref="L46:L51" si="12">F46</f>
        <v>50</v>
      </c>
      <c r="M46" s="19">
        <f t="shared" ref="M46:M51" si="13">G46</f>
        <v>35</v>
      </c>
    </row>
    <row r="47" spans="1:13" ht="31.5" x14ac:dyDescent="0.25">
      <c r="A47" s="12" t="s">
        <v>177</v>
      </c>
      <c r="B47" s="3">
        <v>43</v>
      </c>
      <c r="C47" s="5" t="s">
        <v>67</v>
      </c>
      <c r="D47" s="5" t="s">
        <v>83</v>
      </c>
      <c r="E47" s="5" t="s">
        <v>84</v>
      </c>
      <c r="F47" s="4">
        <v>50</v>
      </c>
      <c r="G47" s="4">
        <v>35</v>
      </c>
      <c r="H47" s="4">
        <v>13</v>
      </c>
      <c r="I47" s="4">
        <v>20</v>
      </c>
      <c r="J47" s="4">
        <v>15</v>
      </c>
      <c r="K47" s="4">
        <v>15</v>
      </c>
      <c r="L47" s="20">
        <f t="shared" si="12"/>
        <v>50</v>
      </c>
      <c r="M47" s="19">
        <f t="shared" si="13"/>
        <v>35</v>
      </c>
    </row>
    <row r="48" spans="1:13" ht="31.5" x14ac:dyDescent="0.25">
      <c r="A48" s="12" t="s">
        <v>178</v>
      </c>
      <c r="B48" s="3">
        <v>44</v>
      </c>
      <c r="C48" s="5" t="s">
        <v>67</v>
      </c>
      <c r="D48" s="5" t="s">
        <v>85</v>
      </c>
      <c r="E48" s="5" t="s">
        <v>86</v>
      </c>
      <c r="F48" s="4">
        <v>50</v>
      </c>
      <c r="G48" s="4">
        <v>35</v>
      </c>
      <c r="H48" s="4">
        <v>13</v>
      </c>
      <c r="I48" s="4">
        <v>20</v>
      </c>
      <c r="J48" s="4">
        <v>15</v>
      </c>
      <c r="K48" s="4">
        <v>15</v>
      </c>
      <c r="L48" s="20">
        <f t="shared" si="12"/>
        <v>50</v>
      </c>
      <c r="M48" s="19">
        <f t="shared" si="13"/>
        <v>35</v>
      </c>
    </row>
    <row r="49" spans="1:13" ht="31.5" x14ac:dyDescent="0.25">
      <c r="A49" s="12" t="s">
        <v>179</v>
      </c>
      <c r="B49" s="3">
        <v>45</v>
      </c>
      <c r="C49" s="5" t="s">
        <v>67</v>
      </c>
      <c r="D49" s="5" t="s">
        <v>85</v>
      </c>
      <c r="E49" s="5" t="s">
        <v>87</v>
      </c>
      <c r="F49" s="4">
        <v>50</v>
      </c>
      <c r="G49" s="4">
        <v>35</v>
      </c>
      <c r="H49" s="4">
        <v>13</v>
      </c>
      <c r="I49" s="4">
        <v>20</v>
      </c>
      <c r="J49" s="4">
        <v>15</v>
      </c>
      <c r="K49" s="4">
        <v>15</v>
      </c>
      <c r="L49" s="20">
        <f t="shared" si="12"/>
        <v>50</v>
      </c>
      <c r="M49" s="19">
        <f t="shared" si="13"/>
        <v>35</v>
      </c>
    </row>
    <row r="50" spans="1:13" ht="31.5" x14ac:dyDescent="0.25">
      <c r="A50" s="12" t="s">
        <v>180</v>
      </c>
      <c r="B50" s="3">
        <v>46</v>
      </c>
      <c r="C50" s="5" t="s">
        <v>88</v>
      </c>
      <c r="D50" s="5" t="s">
        <v>4</v>
      </c>
      <c r="E50" s="5"/>
      <c r="F50" s="4">
        <v>50</v>
      </c>
      <c r="G50" s="4">
        <v>35</v>
      </c>
      <c r="H50" s="4">
        <v>13</v>
      </c>
      <c r="I50" s="4">
        <v>20</v>
      </c>
      <c r="J50" s="4">
        <v>15</v>
      </c>
      <c r="K50" s="4">
        <v>15</v>
      </c>
      <c r="L50" s="20">
        <f t="shared" si="12"/>
        <v>50</v>
      </c>
      <c r="M50" s="19">
        <f t="shared" si="13"/>
        <v>35</v>
      </c>
    </row>
    <row r="51" spans="1:13" ht="31.5" x14ac:dyDescent="0.25">
      <c r="A51" s="12" t="s">
        <v>181</v>
      </c>
      <c r="B51" s="3">
        <v>47</v>
      </c>
      <c r="C51" s="5" t="s">
        <v>89</v>
      </c>
      <c r="D51" s="5" t="s">
        <v>4</v>
      </c>
      <c r="E51" s="5"/>
      <c r="F51" s="4">
        <v>50</v>
      </c>
      <c r="G51" s="4">
        <v>35</v>
      </c>
      <c r="H51" s="4">
        <v>13</v>
      </c>
      <c r="I51" s="4">
        <v>20</v>
      </c>
      <c r="J51" s="4">
        <v>15</v>
      </c>
      <c r="K51" s="4">
        <v>15</v>
      </c>
      <c r="L51" s="20">
        <f t="shared" si="12"/>
        <v>50</v>
      </c>
      <c r="M51" s="19">
        <f t="shared" si="13"/>
        <v>35</v>
      </c>
    </row>
    <row r="52" spans="1:13" ht="31.5" hidden="1" x14ac:dyDescent="0.25">
      <c r="A52" s="15" t="s">
        <v>186</v>
      </c>
      <c r="B52" s="16">
        <v>48</v>
      </c>
      <c r="C52" s="17" t="s">
        <v>90</v>
      </c>
      <c r="D52" s="17" t="s">
        <v>91</v>
      </c>
      <c r="E52" s="17" t="s">
        <v>92</v>
      </c>
      <c r="F52" s="18">
        <v>80</v>
      </c>
      <c r="G52" s="18">
        <v>60</v>
      </c>
      <c r="H52" s="18">
        <v>13</v>
      </c>
      <c r="I52" s="18">
        <v>20</v>
      </c>
      <c r="J52" s="18">
        <v>15</v>
      </c>
      <c r="K52" s="18">
        <v>15</v>
      </c>
      <c r="L52" s="8">
        <f t="shared" ref="L52:L54" si="14">1.05*F52</f>
        <v>84</v>
      </c>
      <c r="M52" s="7">
        <f t="shared" ref="M52:M54" si="15">1.05*G52</f>
        <v>63</v>
      </c>
    </row>
    <row r="53" spans="1:13" ht="31.5" hidden="1" x14ac:dyDescent="0.25">
      <c r="A53" s="12" t="s">
        <v>187</v>
      </c>
      <c r="B53" s="3">
        <v>49</v>
      </c>
      <c r="C53" s="5" t="s">
        <v>90</v>
      </c>
      <c r="D53" s="5" t="s">
        <v>92</v>
      </c>
      <c r="E53" s="5" t="s">
        <v>93</v>
      </c>
      <c r="F53" s="4">
        <v>80</v>
      </c>
      <c r="G53" s="4">
        <v>60</v>
      </c>
      <c r="H53" s="4">
        <v>13</v>
      </c>
      <c r="I53" s="4">
        <v>20</v>
      </c>
      <c r="J53" s="4">
        <v>15</v>
      </c>
      <c r="K53" s="4">
        <v>15</v>
      </c>
      <c r="L53" s="8">
        <f t="shared" si="14"/>
        <v>84</v>
      </c>
      <c r="M53" s="7">
        <f t="shared" si="15"/>
        <v>63</v>
      </c>
    </row>
    <row r="54" spans="1:13" ht="31.5" hidden="1" x14ac:dyDescent="0.25">
      <c r="A54" s="12" t="s">
        <v>188</v>
      </c>
      <c r="B54" s="3">
        <v>50</v>
      </c>
      <c r="C54" s="5" t="s">
        <v>90</v>
      </c>
      <c r="D54" s="5" t="s">
        <v>93</v>
      </c>
      <c r="E54" s="5" t="s">
        <v>94</v>
      </c>
      <c r="F54" s="4">
        <v>80</v>
      </c>
      <c r="G54" s="4">
        <v>60</v>
      </c>
      <c r="H54" s="4">
        <v>13</v>
      </c>
      <c r="I54" s="4">
        <v>20</v>
      </c>
      <c r="J54" s="4">
        <v>15</v>
      </c>
      <c r="K54" s="4">
        <v>15</v>
      </c>
      <c r="L54" s="8">
        <f t="shared" si="14"/>
        <v>84</v>
      </c>
      <c r="M54" s="7">
        <f t="shared" si="15"/>
        <v>63</v>
      </c>
    </row>
    <row r="55" spans="1:13" ht="25.5" x14ac:dyDescent="0.25">
      <c r="A55" s="12" t="s">
        <v>189</v>
      </c>
      <c r="B55" s="3">
        <v>51</v>
      </c>
      <c r="C55" s="5" t="s">
        <v>95</v>
      </c>
      <c r="D55" s="5" t="s">
        <v>4</v>
      </c>
      <c r="E55" s="5"/>
      <c r="F55" s="4">
        <v>50</v>
      </c>
      <c r="G55" s="4">
        <v>35</v>
      </c>
      <c r="H55" s="4">
        <v>13</v>
      </c>
      <c r="I55" s="4">
        <v>20</v>
      </c>
      <c r="J55" s="4">
        <v>15</v>
      </c>
      <c r="K55" s="4">
        <v>15</v>
      </c>
      <c r="L55" s="20">
        <f>F55</f>
        <v>50</v>
      </c>
      <c r="M55" s="19">
        <f>G55</f>
        <v>35</v>
      </c>
    </row>
    <row r="56" spans="1:13" ht="25.5" hidden="1" x14ac:dyDescent="0.25">
      <c r="A56" s="15" t="s">
        <v>190</v>
      </c>
      <c r="B56" s="16">
        <v>52</v>
      </c>
      <c r="C56" s="17" t="s">
        <v>96</v>
      </c>
      <c r="D56" s="17" t="s">
        <v>45</v>
      </c>
      <c r="E56" s="17" t="s">
        <v>97</v>
      </c>
      <c r="F56" s="18">
        <v>80</v>
      </c>
      <c r="G56" s="18">
        <v>60</v>
      </c>
      <c r="H56" s="18">
        <v>13</v>
      </c>
      <c r="I56" s="18">
        <v>20</v>
      </c>
      <c r="J56" s="18">
        <v>15</v>
      </c>
      <c r="K56" s="18">
        <v>15</v>
      </c>
      <c r="L56" s="8">
        <f t="shared" ref="L56:L57" si="16">1.05*F56</f>
        <v>84</v>
      </c>
      <c r="M56" s="7">
        <f t="shared" ref="M56:M57" si="17">1.05*G56</f>
        <v>63</v>
      </c>
    </row>
    <row r="57" spans="1:13" ht="25.5" hidden="1" x14ac:dyDescent="0.25">
      <c r="A57" s="12" t="s">
        <v>191</v>
      </c>
      <c r="B57" s="3">
        <v>53</v>
      </c>
      <c r="C57" s="5" t="s">
        <v>96</v>
      </c>
      <c r="D57" s="5" t="s">
        <v>97</v>
      </c>
      <c r="E57" s="5" t="s">
        <v>3</v>
      </c>
      <c r="F57" s="4">
        <v>80</v>
      </c>
      <c r="G57" s="4">
        <v>60</v>
      </c>
      <c r="H57" s="4">
        <v>13</v>
      </c>
      <c r="I57" s="4">
        <v>20</v>
      </c>
      <c r="J57" s="4">
        <v>15</v>
      </c>
      <c r="K57" s="4">
        <v>15</v>
      </c>
      <c r="L57" s="8">
        <f t="shared" si="16"/>
        <v>84</v>
      </c>
      <c r="M57" s="7">
        <f t="shared" si="17"/>
        <v>63</v>
      </c>
    </row>
    <row r="58" spans="1:13" ht="31.5" x14ac:dyDescent="0.25">
      <c r="A58" s="12" t="s">
        <v>192</v>
      </c>
      <c r="B58" s="3">
        <v>54</v>
      </c>
      <c r="C58" s="5" t="s">
        <v>98</v>
      </c>
      <c r="D58" s="5" t="s">
        <v>99</v>
      </c>
      <c r="E58" s="5" t="s">
        <v>100</v>
      </c>
      <c r="F58" s="4">
        <v>50</v>
      </c>
      <c r="G58" s="4">
        <v>35</v>
      </c>
      <c r="H58" s="4">
        <v>13</v>
      </c>
      <c r="I58" s="4">
        <v>20</v>
      </c>
      <c r="J58" s="4">
        <v>15</v>
      </c>
      <c r="K58" s="4">
        <v>15</v>
      </c>
      <c r="L58" s="20">
        <f t="shared" ref="L58:L63" si="18">F58</f>
        <v>50</v>
      </c>
      <c r="M58" s="19">
        <f t="shared" ref="M58:M63" si="19">G58</f>
        <v>35</v>
      </c>
    </row>
    <row r="59" spans="1:13" ht="31.5" x14ac:dyDescent="0.25">
      <c r="A59" s="12" t="s">
        <v>193</v>
      </c>
      <c r="B59" s="3">
        <v>55</v>
      </c>
      <c r="C59" s="5" t="s">
        <v>98</v>
      </c>
      <c r="D59" s="5" t="s">
        <v>100</v>
      </c>
      <c r="E59" s="5" t="s">
        <v>101</v>
      </c>
      <c r="F59" s="4">
        <v>50</v>
      </c>
      <c r="G59" s="4">
        <v>35</v>
      </c>
      <c r="H59" s="4">
        <v>13</v>
      </c>
      <c r="I59" s="4">
        <v>20</v>
      </c>
      <c r="J59" s="4">
        <v>15</v>
      </c>
      <c r="K59" s="4">
        <v>15</v>
      </c>
      <c r="L59" s="20">
        <f t="shared" si="18"/>
        <v>50</v>
      </c>
      <c r="M59" s="19">
        <f t="shared" si="19"/>
        <v>35</v>
      </c>
    </row>
    <row r="60" spans="1:13" ht="31.5" x14ac:dyDescent="0.25">
      <c r="A60" s="12" t="s">
        <v>194</v>
      </c>
      <c r="B60" s="3">
        <v>56</v>
      </c>
      <c r="C60" s="5" t="s">
        <v>102</v>
      </c>
      <c r="D60" s="5" t="s">
        <v>103</v>
      </c>
      <c r="E60" s="5" t="s">
        <v>104</v>
      </c>
      <c r="F60" s="4">
        <v>50</v>
      </c>
      <c r="G60" s="4">
        <v>35</v>
      </c>
      <c r="H60" s="4">
        <v>13</v>
      </c>
      <c r="I60" s="4">
        <v>20</v>
      </c>
      <c r="J60" s="4">
        <v>15</v>
      </c>
      <c r="K60" s="4">
        <v>15</v>
      </c>
      <c r="L60" s="20">
        <f t="shared" si="18"/>
        <v>50</v>
      </c>
      <c r="M60" s="19">
        <f t="shared" si="19"/>
        <v>35</v>
      </c>
    </row>
    <row r="61" spans="1:13" ht="31.5" x14ac:dyDescent="0.25">
      <c r="A61" s="12" t="s">
        <v>195</v>
      </c>
      <c r="B61" s="3">
        <v>57</v>
      </c>
      <c r="C61" s="5" t="s">
        <v>105</v>
      </c>
      <c r="D61" s="5" t="s">
        <v>106</v>
      </c>
      <c r="E61" s="5" t="s">
        <v>107</v>
      </c>
      <c r="F61" s="4">
        <v>50</v>
      </c>
      <c r="G61" s="4">
        <v>35</v>
      </c>
      <c r="H61" s="4">
        <v>13</v>
      </c>
      <c r="I61" s="4">
        <v>20</v>
      </c>
      <c r="J61" s="4">
        <v>15</v>
      </c>
      <c r="K61" s="4">
        <v>15</v>
      </c>
      <c r="L61" s="20">
        <f t="shared" si="18"/>
        <v>50</v>
      </c>
      <c r="M61" s="19">
        <f t="shared" si="19"/>
        <v>35</v>
      </c>
    </row>
    <row r="62" spans="1:13" ht="31.5" x14ac:dyDescent="0.25">
      <c r="A62" s="12" t="s">
        <v>196</v>
      </c>
      <c r="B62" s="3">
        <v>58</v>
      </c>
      <c r="C62" s="5" t="s">
        <v>108</v>
      </c>
      <c r="D62" s="5" t="s">
        <v>109</v>
      </c>
      <c r="E62" s="5" t="s">
        <v>110</v>
      </c>
      <c r="F62" s="4">
        <v>50</v>
      </c>
      <c r="G62" s="4">
        <v>35</v>
      </c>
      <c r="H62" s="4">
        <v>13</v>
      </c>
      <c r="I62" s="4">
        <v>20</v>
      </c>
      <c r="J62" s="4">
        <v>15</v>
      </c>
      <c r="K62" s="4">
        <v>15</v>
      </c>
      <c r="L62" s="20">
        <f t="shared" si="18"/>
        <v>50</v>
      </c>
      <c r="M62" s="19">
        <f t="shared" si="19"/>
        <v>35</v>
      </c>
    </row>
    <row r="63" spans="1:13" ht="31.5" x14ac:dyDescent="0.25">
      <c r="A63" s="12" t="s">
        <v>197</v>
      </c>
      <c r="B63" s="3">
        <v>59</v>
      </c>
      <c r="C63" s="5" t="s">
        <v>102</v>
      </c>
      <c r="D63" s="5" t="s">
        <v>45</v>
      </c>
      <c r="E63" s="5" t="s">
        <v>111</v>
      </c>
      <c r="F63" s="4">
        <v>50</v>
      </c>
      <c r="G63" s="4">
        <v>35</v>
      </c>
      <c r="H63" s="4">
        <v>13</v>
      </c>
      <c r="I63" s="4">
        <v>20</v>
      </c>
      <c r="J63" s="4">
        <v>15</v>
      </c>
      <c r="K63" s="4">
        <v>15</v>
      </c>
      <c r="L63" s="20">
        <f t="shared" si="18"/>
        <v>50</v>
      </c>
      <c r="M63" s="19">
        <f t="shared" si="19"/>
        <v>35</v>
      </c>
    </row>
    <row r="64" spans="1:13" ht="31.5" hidden="1" x14ac:dyDescent="0.25">
      <c r="A64" s="15" t="s">
        <v>198</v>
      </c>
      <c r="B64" s="16">
        <v>60</v>
      </c>
      <c r="C64" s="17" t="s">
        <v>112</v>
      </c>
      <c r="D64" s="17" t="s">
        <v>45</v>
      </c>
      <c r="E64" s="17" t="s">
        <v>113</v>
      </c>
      <c r="F64" s="18">
        <v>80</v>
      </c>
      <c r="G64" s="18">
        <v>60</v>
      </c>
      <c r="H64" s="18">
        <v>13</v>
      </c>
      <c r="I64" s="18">
        <v>20</v>
      </c>
      <c r="J64" s="18">
        <v>15</v>
      </c>
      <c r="K64" s="18">
        <v>15</v>
      </c>
      <c r="L64" s="8">
        <f t="shared" ref="L64:L65" si="20">1.05*F64</f>
        <v>84</v>
      </c>
      <c r="M64" s="7">
        <f t="shared" ref="M64:M65" si="21">1.05*G64</f>
        <v>63</v>
      </c>
    </row>
    <row r="65" spans="1:13" ht="31.5" hidden="1" x14ac:dyDescent="0.25">
      <c r="A65" s="12" t="s">
        <v>199</v>
      </c>
      <c r="B65" s="3">
        <v>61</v>
      </c>
      <c r="C65" s="5" t="s">
        <v>114</v>
      </c>
      <c r="D65" s="5" t="s">
        <v>4</v>
      </c>
      <c r="E65" s="5"/>
      <c r="F65" s="4">
        <v>80</v>
      </c>
      <c r="G65" s="4">
        <v>60</v>
      </c>
      <c r="H65" s="4">
        <v>13</v>
      </c>
      <c r="I65" s="4">
        <v>20</v>
      </c>
      <c r="J65" s="4">
        <v>15</v>
      </c>
      <c r="K65" s="4">
        <v>15</v>
      </c>
      <c r="L65" s="8">
        <f t="shared" si="20"/>
        <v>84</v>
      </c>
      <c r="M65" s="7">
        <f t="shared" si="21"/>
        <v>63</v>
      </c>
    </row>
    <row r="66" spans="1:13" ht="31.5" x14ac:dyDescent="0.25">
      <c r="A66" s="12" t="s">
        <v>200</v>
      </c>
      <c r="B66" s="3">
        <v>62</v>
      </c>
      <c r="C66" s="5" t="s">
        <v>115</v>
      </c>
      <c r="D66" s="5" t="s">
        <v>45</v>
      </c>
      <c r="E66" s="5" t="s">
        <v>116</v>
      </c>
      <c r="F66" s="4">
        <v>50</v>
      </c>
      <c r="G66" s="4">
        <v>35</v>
      </c>
      <c r="H66" s="4">
        <v>13</v>
      </c>
      <c r="I66" s="4">
        <v>20</v>
      </c>
      <c r="J66" s="4">
        <v>15</v>
      </c>
      <c r="K66" s="4">
        <v>15</v>
      </c>
      <c r="L66" s="20">
        <f t="shared" ref="L66:L72" si="22">F66</f>
        <v>50</v>
      </c>
      <c r="M66" s="19">
        <f t="shared" ref="M66:M72" si="23">G66</f>
        <v>35</v>
      </c>
    </row>
    <row r="67" spans="1:13" ht="31.5" x14ac:dyDescent="0.25">
      <c r="A67" s="12" t="s">
        <v>201</v>
      </c>
      <c r="B67" s="3">
        <v>63</v>
      </c>
      <c r="C67" s="5" t="s">
        <v>117</v>
      </c>
      <c r="D67" s="5" t="s">
        <v>45</v>
      </c>
      <c r="E67" s="5" t="s">
        <v>3</v>
      </c>
      <c r="F67" s="4">
        <v>50</v>
      </c>
      <c r="G67" s="4">
        <v>35</v>
      </c>
      <c r="H67" s="4">
        <v>13</v>
      </c>
      <c r="I67" s="4">
        <v>20</v>
      </c>
      <c r="J67" s="4">
        <v>15</v>
      </c>
      <c r="K67" s="4">
        <v>15</v>
      </c>
      <c r="L67" s="20">
        <f t="shared" si="22"/>
        <v>50</v>
      </c>
      <c r="M67" s="19">
        <f t="shared" si="23"/>
        <v>35</v>
      </c>
    </row>
    <row r="68" spans="1:13" ht="31.5" x14ac:dyDescent="0.25">
      <c r="A68" s="12" t="s">
        <v>202</v>
      </c>
      <c r="B68" s="3">
        <v>64</v>
      </c>
      <c r="C68" s="5" t="s">
        <v>118</v>
      </c>
      <c r="D68" s="5" t="s">
        <v>45</v>
      </c>
      <c r="E68" s="5" t="s">
        <v>3</v>
      </c>
      <c r="F68" s="4">
        <v>50</v>
      </c>
      <c r="G68" s="4">
        <v>35</v>
      </c>
      <c r="H68" s="4">
        <v>13</v>
      </c>
      <c r="I68" s="4">
        <v>20</v>
      </c>
      <c r="J68" s="4">
        <v>15</v>
      </c>
      <c r="K68" s="4">
        <v>15</v>
      </c>
      <c r="L68" s="20">
        <f t="shared" si="22"/>
        <v>50</v>
      </c>
      <c r="M68" s="19">
        <f t="shared" si="23"/>
        <v>35</v>
      </c>
    </row>
    <row r="69" spans="1:13" ht="31.5" x14ac:dyDescent="0.25">
      <c r="A69" s="12" t="s">
        <v>203</v>
      </c>
      <c r="B69" s="3">
        <v>65</v>
      </c>
      <c r="C69" s="5" t="s">
        <v>119</v>
      </c>
      <c r="D69" s="5" t="s">
        <v>45</v>
      </c>
      <c r="E69" s="5" t="s">
        <v>120</v>
      </c>
      <c r="F69" s="4">
        <v>50</v>
      </c>
      <c r="G69" s="4">
        <v>35</v>
      </c>
      <c r="H69" s="4">
        <v>13</v>
      </c>
      <c r="I69" s="4">
        <v>20</v>
      </c>
      <c r="J69" s="4">
        <v>15</v>
      </c>
      <c r="K69" s="4">
        <v>15</v>
      </c>
      <c r="L69" s="20">
        <f t="shared" si="22"/>
        <v>50</v>
      </c>
      <c r="M69" s="19">
        <f t="shared" si="23"/>
        <v>35</v>
      </c>
    </row>
    <row r="70" spans="1:13" ht="31.5" x14ac:dyDescent="0.25">
      <c r="A70" s="12" t="s">
        <v>204</v>
      </c>
      <c r="B70" s="3">
        <v>66</v>
      </c>
      <c r="C70" s="5" t="s">
        <v>121</v>
      </c>
      <c r="D70" s="5" t="s">
        <v>45</v>
      </c>
      <c r="E70" s="5" t="s">
        <v>122</v>
      </c>
      <c r="F70" s="4">
        <v>50</v>
      </c>
      <c r="G70" s="4">
        <v>35</v>
      </c>
      <c r="H70" s="4">
        <v>13</v>
      </c>
      <c r="I70" s="4">
        <v>20</v>
      </c>
      <c r="J70" s="4">
        <v>15</v>
      </c>
      <c r="K70" s="4">
        <v>15</v>
      </c>
      <c r="L70" s="20">
        <f t="shared" si="22"/>
        <v>50</v>
      </c>
      <c r="M70" s="19">
        <f t="shared" si="23"/>
        <v>35</v>
      </c>
    </row>
    <row r="71" spans="1:13" ht="31.5" x14ac:dyDescent="0.25">
      <c r="A71" s="12" t="s">
        <v>205</v>
      </c>
      <c r="B71" s="3">
        <v>67</v>
      </c>
      <c r="C71" s="5" t="s">
        <v>123</v>
      </c>
      <c r="D71" s="5" t="s">
        <v>4</v>
      </c>
      <c r="E71" s="5"/>
      <c r="F71" s="4">
        <v>50</v>
      </c>
      <c r="G71" s="4">
        <v>35</v>
      </c>
      <c r="H71" s="4">
        <v>13</v>
      </c>
      <c r="I71" s="4">
        <v>20</v>
      </c>
      <c r="J71" s="4">
        <v>15</v>
      </c>
      <c r="K71" s="4">
        <v>15</v>
      </c>
      <c r="L71" s="20">
        <f t="shared" si="22"/>
        <v>50</v>
      </c>
      <c r="M71" s="19">
        <f t="shared" si="23"/>
        <v>35</v>
      </c>
    </row>
    <row r="72" spans="1:13" ht="31.5" x14ac:dyDescent="0.25">
      <c r="A72" s="12" t="s">
        <v>206</v>
      </c>
      <c r="B72" s="3">
        <v>68</v>
      </c>
      <c r="C72" s="5" t="s">
        <v>124</v>
      </c>
      <c r="D72" s="5" t="s">
        <v>4</v>
      </c>
      <c r="E72" s="5"/>
      <c r="F72" s="4">
        <v>50</v>
      </c>
      <c r="G72" s="4">
        <v>35</v>
      </c>
      <c r="H72" s="4">
        <v>13</v>
      </c>
      <c r="I72" s="4">
        <v>20</v>
      </c>
      <c r="J72" s="4">
        <v>15</v>
      </c>
      <c r="K72" s="4">
        <v>15</v>
      </c>
      <c r="L72" s="20">
        <f t="shared" si="22"/>
        <v>50</v>
      </c>
      <c r="M72" s="19">
        <f t="shared" si="23"/>
        <v>35</v>
      </c>
    </row>
    <row r="73" spans="1:13" hidden="1" x14ac:dyDescent="0.25">
      <c r="A73" s="15" t="s">
        <v>134</v>
      </c>
      <c r="B73" s="16">
        <v>69</v>
      </c>
      <c r="C73" s="17" t="s">
        <v>125</v>
      </c>
      <c r="D73" s="17" t="s">
        <v>126</v>
      </c>
      <c r="E73" s="17" t="s">
        <v>127</v>
      </c>
      <c r="F73" s="18">
        <v>75</v>
      </c>
      <c r="G73" s="18">
        <v>50</v>
      </c>
      <c r="H73" s="18">
        <v>18</v>
      </c>
      <c r="I73" s="18">
        <v>18</v>
      </c>
      <c r="J73" s="18">
        <v>17</v>
      </c>
      <c r="K73" s="18">
        <v>17</v>
      </c>
      <c r="L73" s="8">
        <f t="shared" ref="L73:L76" si="24">1.05*F73</f>
        <v>78.75</v>
      </c>
      <c r="M73" s="7">
        <f t="shared" ref="M73:M76" si="25">1.05*G73</f>
        <v>52.5</v>
      </c>
    </row>
    <row r="74" spans="1:13" hidden="1" x14ac:dyDescent="0.25">
      <c r="A74" s="12" t="s">
        <v>135</v>
      </c>
      <c r="B74" s="3">
        <v>70</v>
      </c>
      <c r="C74" s="5" t="s">
        <v>125</v>
      </c>
      <c r="D74" s="5" t="s">
        <v>128</v>
      </c>
      <c r="E74" s="5" t="s">
        <v>129</v>
      </c>
      <c r="F74" s="4">
        <v>75</v>
      </c>
      <c r="G74" s="4">
        <v>50</v>
      </c>
      <c r="H74" s="4">
        <v>18</v>
      </c>
      <c r="I74" s="4">
        <v>18</v>
      </c>
      <c r="J74" s="4">
        <v>17</v>
      </c>
      <c r="K74" s="4">
        <v>17</v>
      </c>
      <c r="L74" s="8">
        <f t="shared" si="24"/>
        <v>78.75</v>
      </c>
      <c r="M74" s="7">
        <f t="shared" si="25"/>
        <v>52.5</v>
      </c>
    </row>
    <row r="75" spans="1:13" hidden="1" x14ac:dyDescent="0.25">
      <c r="A75" s="12" t="s">
        <v>136</v>
      </c>
      <c r="B75" s="3">
        <v>71</v>
      </c>
      <c r="C75" s="5" t="s">
        <v>125</v>
      </c>
      <c r="D75" s="5" t="s">
        <v>129</v>
      </c>
      <c r="E75" s="5" t="s">
        <v>130</v>
      </c>
      <c r="F75" s="4">
        <v>75</v>
      </c>
      <c r="G75" s="4">
        <v>50</v>
      </c>
      <c r="H75" s="4">
        <v>18</v>
      </c>
      <c r="I75" s="4">
        <v>18</v>
      </c>
      <c r="J75" s="4">
        <v>17</v>
      </c>
      <c r="K75" s="4">
        <v>17</v>
      </c>
      <c r="L75" s="8">
        <f t="shared" si="24"/>
        <v>78.75</v>
      </c>
      <c r="M75" s="7">
        <f t="shared" si="25"/>
        <v>52.5</v>
      </c>
    </row>
    <row r="76" spans="1:13" hidden="1" x14ac:dyDescent="0.25">
      <c r="A76" s="13" t="s">
        <v>137</v>
      </c>
      <c r="B76" s="3">
        <v>72</v>
      </c>
      <c r="C76" s="5" t="s">
        <v>125</v>
      </c>
      <c r="D76" s="5" t="s">
        <v>130</v>
      </c>
      <c r="E76" s="5" t="s">
        <v>8</v>
      </c>
      <c r="F76" s="4">
        <v>75</v>
      </c>
      <c r="G76" s="4">
        <v>50</v>
      </c>
      <c r="H76" s="4">
        <v>18</v>
      </c>
      <c r="I76" s="4">
        <v>18</v>
      </c>
      <c r="J76" s="4">
        <v>17</v>
      </c>
      <c r="K76" s="4">
        <v>17</v>
      </c>
      <c r="L76" s="8">
        <f t="shared" si="24"/>
        <v>78.75</v>
      </c>
      <c r="M76" s="7">
        <f t="shared" si="25"/>
        <v>52.5</v>
      </c>
    </row>
    <row r="77" spans="1:13" ht="31.5" x14ac:dyDescent="0.25">
      <c r="A77" s="13" t="s">
        <v>211</v>
      </c>
      <c r="B77" s="3">
        <v>73</v>
      </c>
      <c r="C77" s="14" t="s">
        <v>210</v>
      </c>
      <c r="D77" s="21" t="s">
        <v>4</v>
      </c>
      <c r="E77" s="21"/>
      <c r="F77" s="4">
        <v>60</v>
      </c>
      <c r="G77" s="4">
        <v>40</v>
      </c>
      <c r="H77" s="4">
        <v>18</v>
      </c>
      <c r="I77" s="4">
        <v>18</v>
      </c>
      <c r="J77" s="4">
        <v>17</v>
      </c>
      <c r="K77" s="4">
        <v>17</v>
      </c>
      <c r="L77" s="20">
        <f t="shared" ref="L77:L80" si="26">F77</f>
        <v>60</v>
      </c>
      <c r="M77" s="19">
        <f t="shared" ref="M77:M80" si="27">G77</f>
        <v>40</v>
      </c>
    </row>
    <row r="78" spans="1:13" ht="31.5" x14ac:dyDescent="0.25">
      <c r="A78" s="13" t="s">
        <v>212</v>
      </c>
      <c r="B78" s="3">
        <v>74</v>
      </c>
      <c r="C78" s="14" t="s">
        <v>6</v>
      </c>
      <c r="D78" s="21" t="s">
        <v>4</v>
      </c>
      <c r="E78" s="21"/>
      <c r="F78" s="4">
        <v>60</v>
      </c>
      <c r="G78" s="4">
        <v>40</v>
      </c>
      <c r="H78" s="4">
        <v>18</v>
      </c>
      <c r="I78" s="4">
        <v>18</v>
      </c>
      <c r="J78" s="4">
        <v>17</v>
      </c>
      <c r="K78" s="4">
        <v>17</v>
      </c>
      <c r="L78" s="20">
        <f t="shared" si="26"/>
        <v>60</v>
      </c>
      <c r="M78" s="19">
        <f t="shared" si="27"/>
        <v>40</v>
      </c>
    </row>
    <row r="79" spans="1:13" ht="47.25" x14ac:dyDescent="0.25">
      <c r="A79" s="13" t="s">
        <v>138</v>
      </c>
      <c r="B79" s="3">
        <v>75</v>
      </c>
      <c r="C79" s="5" t="s">
        <v>209</v>
      </c>
      <c r="D79" s="5"/>
      <c r="E79" s="5"/>
      <c r="F79" s="4">
        <v>60</v>
      </c>
      <c r="G79" s="4">
        <v>40</v>
      </c>
      <c r="H79" s="4">
        <v>18</v>
      </c>
      <c r="I79" s="4">
        <v>18</v>
      </c>
      <c r="J79" s="4">
        <v>17</v>
      </c>
      <c r="K79" s="4">
        <v>17</v>
      </c>
      <c r="L79" s="20">
        <f t="shared" si="26"/>
        <v>60</v>
      </c>
      <c r="M79" s="19">
        <f t="shared" si="27"/>
        <v>40</v>
      </c>
    </row>
    <row r="80" spans="1:13" ht="31.5" x14ac:dyDescent="0.25">
      <c r="A80" s="13" t="s">
        <v>139</v>
      </c>
      <c r="B80" s="3">
        <v>76</v>
      </c>
      <c r="C80" s="5" t="s">
        <v>208</v>
      </c>
      <c r="D80" s="5"/>
      <c r="E80" s="5"/>
      <c r="F80" s="4">
        <v>60</v>
      </c>
      <c r="G80" s="4">
        <v>40</v>
      </c>
      <c r="H80" s="4">
        <v>18</v>
      </c>
      <c r="I80" s="4">
        <v>18</v>
      </c>
      <c r="J80" s="4">
        <v>17</v>
      </c>
      <c r="K80" s="4">
        <v>17</v>
      </c>
      <c r="L80" s="20">
        <f t="shared" si="26"/>
        <v>60</v>
      </c>
      <c r="M80" s="19">
        <f t="shared" si="27"/>
        <v>40</v>
      </c>
    </row>
  </sheetData>
  <autoFilter ref="B3:M80" xr:uid="{0B66FCD7-D382-4498-AC0A-8C7895209709}">
    <filterColumn colId="10">
      <filters blank="1"/>
    </filterColumn>
  </autoFilter>
  <mergeCells count="14">
    <mergeCell ref="B1:M1"/>
    <mergeCell ref="L2:L3"/>
    <mergeCell ref="M2:M3"/>
    <mergeCell ref="D78:E78"/>
    <mergeCell ref="F2:F3"/>
    <mergeCell ref="B2:B3"/>
    <mergeCell ref="C2:C3"/>
    <mergeCell ref="D2:E2"/>
    <mergeCell ref="D77:E77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2025-10-15T23:00:47Z</dcterms:modified>
</cp:coreProperties>
</file>